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3 LICITAÇÕES\Pr 008_2026_Perm PASA_GCALC\1 DIVERSOS PREGÃO\"/>
    </mc:Choice>
  </mc:AlternateContent>
  <xr:revisionPtr revIDLastSave="0" documentId="13_ncr:1_{4EFABF35-5B17-4331-815A-D22C15FE034D}" xr6:coauthVersionLast="47" xr6:coauthVersionMax="47" xr10:uidLastSave="{00000000-0000-0000-0000-000000000000}"/>
  <bookViews>
    <workbookView xWindow="-28920" yWindow="-120" windowWidth="29040" windowHeight="15720" xr2:uid="{5E2B81E1-5212-492F-9BD9-52AE555D2DD9}"/>
  </bookViews>
  <sheets>
    <sheet name="Consolidação QtdXUASG" sheetId="1" r:id="rId1"/>
    <sheet name="Qtd total" sheetId="4" r:id="rId2"/>
  </sheets>
  <definedNames>
    <definedName name="_xlnm._FilterDatabase" localSheetId="0" hidden="1">'Consolidação QtdXUASG'!$A$1:$U$111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2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3" i="4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2" i="1"/>
  <c r="U2" i="1" s="1"/>
  <c r="U111" i="1" l="1"/>
</calcChain>
</file>

<file path=xl/sharedStrings.xml><?xml version="1.0" encoding="utf-8"?>
<sst xmlns="http://schemas.openxmlformats.org/spreadsheetml/2006/main" count="465" uniqueCount="134">
  <si>
    <t>ITEM</t>
  </si>
  <si>
    <t>CATMAT</t>
  </si>
  <si>
    <t>DESCRIÇÃO</t>
  </si>
  <si>
    <t xml:space="preserve">Unidade </t>
  </si>
  <si>
    <t>valor unitario</t>
  </si>
  <si>
    <t>Balcão Térmico Material: Mdf E Granito , Comprimento: 330 CM, Largura: 110 CM, Altura: 157 CM, Componentes: Banho Maria E Placa Fria , Características Adicionais: Vitrine Protetora De Saliva E Iluminada De Led , Quantidade Recipiente: 14 UN, Tipo Recipientes: Com Alças Móveis E Tampa</t>
  </si>
  <si>
    <t>UND</t>
  </si>
  <si>
    <t>Estufa Elétrica Para Cozinha Tipo: Pass-Thru Aquecido , Quantidade De Porta: 1 , Volume Interno: 475 L, Capacidade: Até 34 Gns 1/1 , Dimensões: 750 X 850 X 2190 MM, Voltagem: 220 V, Potência: 1,16 K</t>
  </si>
  <si>
    <t>Estufa Elétrica Para Cozinha Tipo: Pass-Thru Refrigerado , Quantidade De Porta: 1 , Volume Interno: 475 L, Capacidade: Até 34 Gns 1/1 , Dimensões: 750 X 850 X 2190 MM, Temperatura De Trabalho: 1 A 10 °C, Voltagem: 220 V, Potência: 0,5 KW, Gás Refrigerante: R134a</t>
  </si>
  <si>
    <t>Refresqueira Material Estrutura: Aço Inoxidável , Tipo: 2 Depósitos , Capacidade: 20 L, Tensão: 110 / 220 V, Potência: 1/4 H</t>
  </si>
  <si>
    <t>Bebedouro Água Tipo: Pressão , Características Adicionais: 2 Saídas, Jato/Copo, Termostato, Serpentina , Voltagem: 220 V, Material Gabinete: Aço Carbono , Capacidade Água: 6 L, Vazão: 50 L/</t>
  </si>
  <si>
    <t>Bebedouro Água Tipo: Industrial , Características Adicionais: 4 Torneiras Latão Cromado , Voltagem: 220 V, Material Gabinete: Aço Inox E Poliuretano Injetado , Capacidade Água: 250 L, Material Corpo: Aço Inoxidável</t>
  </si>
  <si>
    <t>Carro Carga Material: Aço Inoxidável Aisi 304 , Tipo: Tampa: Basculante Acionamento Por Pedal , Capacidade Carga: 80 L, Quantidade Rodízios: 4 UN, Tipo Rodízio: 2 Giratórios, 2 Giratórios Com Freio , Comprimento: 472 MM, Altura: 640 MM, Aplicação: Transporte De Detritos , Acabamento Superficial: Em Chapa Pré Polida Com Película Protetora</t>
  </si>
  <si>
    <t>Mesa Refeitório Material Tampo: Granito , Altura: 0,75 M, Material Estrutura: Tubo Aço , Comprimento: 120 CM, Largura: 118 C</t>
  </si>
  <si>
    <t>Caldeirão Material: Aço Inoxidável , Capacidade: 200 L, Tipo: Autoclavado , Formato: Cilíndrico , Características Adicionais: Vapor Autogerado A Gás, Válvula De Segurança, Manô</t>
  </si>
  <si>
    <t>Caldeirão Material: Aço Inoxidável , Capacidade: 300 L, Tipo: Autoclavado , Formato: Cilíndrico , Características Adicionais: Vapor Autogerado A Gás, Válvula De Segurança, Manô</t>
  </si>
  <si>
    <t>Forno Elétrico Aplicação: Industrial , Voltagem: 110/220 V, Capacidade: 750 Pães / Hora , Material Externo: Frente E Porta Em Aço Inoxidável Escovado , Características Adicionais: 10 Esteiras, Visor De Vidro E Fecho Reforçado,Cor-</t>
  </si>
  <si>
    <t>Forno Industrial Tipo: A Gás , Material: Chapa Aço Inoxidável , Tensão Alimentação: 220 V, Características Adicionais: 16 Assadeiras , Comprimento: 1140 MM, Largura: 1953 MM, Altura: 2.340 MM, Consumo: 1,80 KG/H, Tipo Câmera: Porta Com Vidro Duplo Temperado , Faixa Temperatura: 30 A 250 °C, Componentes: 3 Turbinas Radiais, 1 Carro Fixo 1 Carro Giratório , Peso: 680 KG, Aplicação: Padaria</t>
  </si>
  <si>
    <t>Fogão Industrial Material: Aço Inoxidável , Funcionamento: Gás , Tipo Acendimento: Automático , Comprimento: 1.770 MM, Largura: 1.178 MM, Altura: 850 MM, Tipo Uso: Cozinhar E Assar Alimentos , Características Adicionais: Com Forno/Grelhas 40 X 40cm / Queimadores Duplos , Quantidade Bocas: 8 UN, Aplicação: Restaurante</t>
  </si>
  <si>
    <t>Fogão Industrial Material: Aço Inoxidável , Funcionamento: Gás , Tipo Acendimento: Manual , Tipo Uso: Cozinhar Alimentos , Características Adicionais: Sem Forno E Queimador Duplo , Quantidade Bocas: 8 UN, Aplicação: Alimentação E Nutrição</t>
  </si>
  <si>
    <t>Fogão Industrial Material: Aço Inoxidável , Funcionamento: Gás , Tipo Acendimento: Manual , Tipo Uso: Cozinhar E Assar Alimentos , Características Adicionais: 3 Queimadores Duplos, 3 Queimadores Simples E 2 Fo , Quantidade Bocas: 6 U</t>
  </si>
  <si>
    <t>Fogão Industrial Material: Aço Inoxidável , Funcionamento: Gás , Tipo Acendimento: Manual , Tipo Uso: Cozinhar E Assar Alimentos , Características Adicionais: Grelhas Em Ferro Fundido 40 Cm X 40 Cm, 04 Queimad , Quantidade Bocas: 4 U</t>
  </si>
  <si>
    <t>Fogão Gás Material: Aço Inoxidável , Aplicação: Doméstica , Tipo Fogão: Convencional , Quantidade Bocas: 5 UN, Características Adicionais: Forno Autolimpante, Timer, Acendimento Automático , Voltagem: Bivolt V, Cor: Inox</t>
  </si>
  <si>
    <t>Fritadeira Zona Fria (30L) Elétrica trifásica, sistema de zona fria (água e sal ou óleo puro) para evitar queima de resíduos. Termostato de segurança e 02 cestos niquelados.</t>
  </si>
  <si>
    <t>Refrigerador Expositor Tipo: Vertical , Capacidade: 500 L, Características Adicionais: Prateleiras Aramadas Reguláveis E Inclináveis , Voltagem: Bivolt V, Temperatura: 1 A 7 °</t>
  </si>
  <si>
    <t>Refrigerador Expositor Tipo: Vertical , Capacidade: 338 L, Aplicação: Refrigerar Alimentos , Características Adicionais: Iluminação Interna , Voltagem: 127 V, Temperatura: 0 A 10 °</t>
  </si>
  <si>
    <t>Refrigerador Duplex Capacidade Refrigeração: 480 L, Sistema Degelo: Frost Free , Características Adicionais: Descongelamento Automático</t>
  </si>
  <si>
    <t>Refrigerador Alimentos Tensão Alimentação: 220 V, Características Adicionais: Revestimento Externo Aço Inoxidável Escovado , Quantidade Portas: 6 UN, Capacidade: 1.553 l</t>
  </si>
  <si>
    <t>Refrigerador Duplex Capacidade Refrigeração: 391 L, Capacidade Congelador: 188 L, Tipo Portas: Reversíveis , Sistema Degelo: Frost Free , Cor: Inox , Tensão Alimentação: Bivolt V, Características Adicionais: Prateleiras Reguláveis, Iluminação Led , Tipo: Vertical</t>
  </si>
  <si>
    <t>Freezer Tipo: Horizontal , Capacidade: 500 L, Quantidade Tampas: 2 UN, Tensão Alimentação: 110/220 V, Características Adicionais: Triplafunção; Eficiência Energética Etiqueta "A"</t>
  </si>
  <si>
    <t>Freezer Tipo: Horizontal , Capacidade: 546 L, Quantidade Tampas: 2 UN, Sistema Degelo: Manual , Cor: Branca , Tensão Alimentação: 110/220v V, Características Adicionais: Dreno Frontal , Altura: 94,40 CM, Largura: 166,50 CM, Profundidade: 69 C</t>
  </si>
  <si>
    <t>Freezer Tipo: Horizontal , Capacidade: 600 L, Tensão Alimentação: 220 V, Características Adicionais: Dupla Ação (Congelamento E Refrigeração)</t>
  </si>
  <si>
    <t>Bancada Profissional Material: Aço Inoxidável Asi 304 , Comprimento: 2 M, Largura: 0,75 M, Altura: 0,90 M, Espessura: 1,50 MM, Aplicação: Salas Limpas Com Piso Emborrachado , Características Adicionais: 04 Rodízios Em Ptfe, Sendo 02 Com Freio</t>
  </si>
  <si>
    <t>Bancada Profissional Material: Aço Inoxidável Asi 304 , Comprimento: 1,50 M, Largura: 0,60 M, Altura: 0,90 M, Espessura: 1,50 MM, Aplicação: Salas Limpas Com Piso Emborrachado , Características Adicionais: 04 Rodízios Em Silicone, Tampo Duplo Com Poliureta</t>
  </si>
  <si>
    <t>Coifa Material: Aço Galvanizado , Aplicação: Cozinha , Tipo: De Parede , Características Adicionais: Com Exaustor</t>
  </si>
  <si>
    <t>Coifa Material: Aço Inoxidável Escovado , Aplicação: Cozinha , Tipo: De Parede , Características Adicionais: Com Exaustor, 3 Níveis Velocidade, 220 V Dimensões</t>
  </si>
  <si>
    <t>Coifa Material: Aço Inoxidável , Aplicação: Cozinha, Tipo: Suspensa , Características Adicionais: Com Exaustor</t>
  </si>
  <si>
    <t>Coifa Material: Aço Inoxidável , Aplicação: Cozinha, Tipo: De Centro , Características Adicionais: Com Exaustor</t>
  </si>
  <si>
    <t>Balança Comercial Capacidade: 300 KG, Tipo Painel: Digital Luminoso , Divisões Painel: 100 A 300 G, Características Adicionais: Bivolt</t>
  </si>
  <si>
    <t>Balança Comercial Capacidade: 150 KG, Tipo Painel: Mostrador , Divisões Painel: 100 G, Características Adicionais: Tipo Mecânica, Material Ferro Fundido / Plataforma</t>
  </si>
  <si>
    <t>Balança Comercial Capacidade: 25 KG, Tipo Painel: Digital Luminoso , Divisões Painel: 100 G, Características Adicionais: Com Alça E Gancho</t>
  </si>
  <si>
    <t>Estante Material: Aço Inox 304 , Tipo: Parede , Altura: 2,25 M, Largura: 1,40 M, Profundidade: 0,65 M, Quantidade Prateleiras: 5 U</t>
  </si>
  <si>
    <t>Estante Material: Aço Inox 304 , Altura: 160 CM, Largura: 120 CM, Profundidade: 50 CM, Quantidade Prateleiras: 4 UN, Tipo Prateleiras: Fixas</t>
  </si>
  <si>
    <t>Palete Material: Polietileno , Comprimento: 1 M, Largura: 1200mm MM, Altura: 15 CM, Características Adicionais: 3 Longarinas Face Vazada. , Capacidade: Estática 4.500, Carga Dinâmica Mínimo 2.000 K</t>
  </si>
  <si>
    <t>Caixa Plástica Material: Polipropileno , Comprimento: 64 CM, Largura: 44 CM, Altura: 27 CM, Aplicação: Armazenamento De Alimento , Cor: Branca , Transmitância: Transparente , Características Adicionais: Conforme Modelo , Capacidade: 60</t>
  </si>
  <si>
    <t>Caixa Plástica Material: Polipropileno , Comprimento: 57 CM, Largura: 39 CM, Altura: 23 CM, Aplicação: Acondicionamento De Material , Cor: Preta , Características Adicionais: Encaixe Traseiro E Nas Laterais, Acesso Frontal , Tipo: Bin , Capacidade: 52</t>
  </si>
  <si>
    <t>Carrinho Industrial Material: Chapa Aço , Material Plataforma: Chapa Aço , Tipo Transporte: Material/Embalagem Pesada , Comprimento: 1.480 MM, Largura: 360 MM, Altura: 280 MM, Quantidade Roda: 2 , Tipo Roda: Fixas , Capacidade Carga: 300 KG, Acabamento Superficial: Pintura , Características Adicionais: Roda Maciça De 10" / Cor Cinza</t>
  </si>
  <si>
    <t>Máquina Fabricar Gelo Material Gabinete: Aço Inoxidável , Voltagem: 220 V, Capacidade De Produção: 150 KG/DIA, Tipo Gelo: Cubo</t>
  </si>
  <si>
    <t>Máquina Fabricar Gelo Material Gabinete: Aço Inoxidável , Comprimento: 60 CM, Largura: 46 CM, Altura: 60 CM, Voltagem: 110 VOLT, Capacidade De Produção: 50 KG/DIA, Modelo: Drop Gelo , Tipo Gelo: Cubo</t>
  </si>
  <si>
    <t>Estante Material: Aço Inox 304 , Altura: 150 CM, Largura: 60 CM, Profundidade: 40 CM, Quantidade Prateleiras: 3 UN, Tipo Prateleiras: Reguláveis</t>
  </si>
  <si>
    <t>Serra Fita Material Base: Aço , Material Mesa: Aço Inoxidável , Tensão Alimentação: 220 V, Potência Motor: 1,5 C</t>
  </si>
  <si>
    <t>Moedor De Carne Industrial Material Corpo: Aço Inoxidável , Material Bandeja: Aço Inoxidável , Características Adicionais: 220 Volts, Sacador Em Plástico , Capacidade Moagem: 200 KG/H, Potência Motor: 1/2 H</t>
  </si>
  <si>
    <t>Moedor De Carne Industrial Material Corpo: Aço Inoxidável , Características Adicionais: Bivolt, Boca 70mm E Sacador Em Polipropileno , Capacidade Moagem: 150 KG/</t>
  </si>
  <si>
    <t>Processador Alimentos Material Corpo: Aço Inoxidável , Material Externo: Aço Inoxidável , Material Tampa: Aço Inoxidável , Quantidade Disco: 7 UN, Tensão: Bivolt V, Potência: 0,5 C</t>
  </si>
  <si>
    <t>Centrifuga Cozinha Material: Aço Inox , Quantidade De Velocidades: Até 5 , Voltagem: 220 V, Potência: 550</t>
  </si>
  <si>
    <t>Centrifuga Cozinha Tipo: Secador De Saladas/Verduras , Material: Plástico Abs Alto Impacto , Diâmetro: 24,50 CM, Capacidade De Carga: 5 L, Caracteristicas Adicionais: Acionamento Manual Por Alavanca</t>
  </si>
  <si>
    <t>Lavatório Mãos Material: Aço Inoxidável , Comprimento: 500 MM, Largura: 500 MM, Altura: 270 MM, Características Adicionais: Acionamento Pedal E Torneira Com Temporizador</t>
  </si>
  <si>
    <t>Misturador / Amassadeira Material: Ferro Fundido Nodular , Capacidade: 25 Kg L, Tipo Motor: 1 Cv, Velocidade: 50 Rpm , Funcionamento: Elétrico , Características Adicionais: Pás Fixas Com Acabamento Em Estanho, Montadas Em M</t>
  </si>
  <si>
    <t>Divisora De Coluna Massa Alimentícia Material Estrutura: Metal , Material Navalha: Aço , Sistema Acionamento: Pinhão E Coroa Em Aço 1045 , Quantidade Divisórias: 30 , Acabamento Superficial: Pintura Esmalte Sintético , Comprimento: 0,80 M, Largura: 0,50 M, Altura: 1,10 M, Peso: 150 K</t>
  </si>
  <si>
    <t>Modeladora Massa Panificação Tipo: Monofásica , Dimensões: 74 X 74 X 125 CM, Potência Motor: 1/2 CV, Tensão Alimentação: 220 V, Consumo: 0,25 KW/H, Peso: 108 KG, Capacidade Produção: 4.000 Pães/Hora , Características Adicionais: Industrial, Cavalete Ferro Inteiriço C/ Rodízios</t>
  </si>
  <si>
    <t>Cilindro Elétrico Material: Ferro Fundido , Potência Motor: 1/2 HP, Comprimento Cilindro: 20 CM, Tensão Alimentação: 110/220 V, Características Adicionais: C/ Batedor E Regulador Da Espessura Massa , Acabamento Superficial: Pintura Em Epóxi</t>
  </si>
  <si>
    <t>Batedeira Industrial Material Corpo: Aço Carbono , Capacidade: 20 L, Potência Motor: 1/2 CV, Quantidade Velocidade: 6 W, Tensão Alimentação: 110 V, Acessórios: 3 Batedores Tipo Espiral, Raquete E Globo</t>
  </si>
  <si>
    <t>Batedeira Industrial Material Corpo: Metal Fundido , Capacidade: 4,3 L, Potência Motor: 400 CV, Tensão Alimentação: Bivolt V, Acessórios: Tigela Em Aco Inox; Com No Minimo 3 Batedores Em A</t>
  </si>
  <si>
    <t>Batedeira Industrial Material Corpo: Ferro , Tipo Rolamento: Blindado , Capacidade: 12 L, Potência Motor: 1/2 CV, Quantidade Velocidade: 3 , Características Adicionais: Tacho Aço Inoxidável Escovado , Tensão Alimentação: 220 V, Acessórios: 3 Batedores Tipo Gancho, Leque E Arame</t>
  </si>
  <si>
    <t>Equipamentos Para Cozinhar, Assar E Servir Alimentos Tipo: Modelador Para Salgados , Produção Aproximada: 2400 Pequenos/1200 Grandes , Componentes: Peças Para 8 Tipos , Voltagem: 220 V</t>
  </si>
  <si>
    <t>Liquidificador Industrial Material Copo: Aço Inoxidável , Material Base: Aço Inox , Capacidade: 15 L, Tensão Nominal: 127/220</t>
  </si>
  <si>
    <t>Liquidificador Industrial Material Copo: Aço Inoxidável , Material Base: Aço Inox , Capacidade: 8 L, Tensão Nominal: 127/220</t>
  </si>
  <si>
    <t>Liquidificador Industrial Material Copo: Aço Inoxidável , Material Base: Aço Inox , Capacidade: 4 L, Tensão Nominal: 127/220</t>
  </si>
  <si>
    <t>Liquidificador Industrial Material Copo: Aço Inoxidável , Capacidade: 1,50 L, Potência Motor: 800 W, Tensão Nominal: 110 V, Aplicação: Industrial</t>
  </si>
  <si>
    <t>Armário Panificação Material: Chapa De Aço , Altura: 2 M, Largura: 70 CM, Profundidade: 58 CM, Acabamento Superficial: Pintura Martelada , Aplicação: Acondicionamento Massa Pães Em Fermentação , Características Adicionais: 20 Assadeiras E 500 Pães De 50 G</t>
  </si>
  <si>
    <t>Armário Vitrine Material: Aço Inoxidável , Material Porta: Vidro Espessura 4mm , Material Prateleiras: 4 Prateleiras Vidro C/ 4mm Espessura , Tipo Fechadura: Com Chaves , Altura: 145 CM, Largura: 60 CM, Profundidade: 45 C</t>
  </si>
  <si>
    <t>Balcão Conservação Alimento Material: Aço Inoxidável , Comprimento: 340 CM, Largura: 70 CM, Altura: 85 CM, Componentes: Pasta Fria Com Isolamento Térmico , Quantidade Recipiente: 6 (Gns 1/2-65) E 6 (Gns 1/1-65) UN, Tipo Recipientes: Com Alças Móveis E Tampa , Tipo Rodízio: Giratório Com Freio , Diâmetro Rodízio: 4 POL, Características Adicionais: Vitrine Superior Em Vidro Curvo, 6 Portas Frontais</t>
  </si>
  <si>
    <t>Lixeira Material: Aço Inoxidável , Capacidade: 200 L, Tipo: Com Tampa , Características Adicionais: Com Tampa E Pedal</t>
  </si>
  <si>
    <t>Lixeira Material: Aço Inox Aisi 304 , Capacidade: 80 L, Tipo: Cesto Móvel, Alça, Tampa E Acionamento Por Pedal , Características Adicionais: Conforme Modelo , Aplicação: Porta Detrito</t>
  </si>
  <si>
    <t>Lixeira Material: Polietileno Alta Densidade , Capacidade: 240 L, Tipo: Container , Características Adicionais: Com 2 Rodízios, Tampa Com Dobradiça , Revestimento: Tratamento Em Uv</t>
  </si>
  <si>
    <t>Conjunto Lixeira Coleta Seletiva Material: Aço Inox , Quantidade Lixeiras: 4 UN, Capacidade: 50 L, Cor: Azul, Vermelha, Verde E Amarela , Características Adicionais: Tampa Flip-Top Nas Cores Da Coleta Seletiva, Medin , Aplicação: Coleta De Lixo</t>
  </si>
  <si>
    <t>Conjunto Lixeira Coleta Seletiva Material: Polietileno Alta Densidade , Quantidade Lixeiras: 4 UN, Capacidade: 50 L, Cor: Azul, Vermelha, Verde E Amarela , Características Adicionais: Tampa Vai E Vem , Aplicação: Coleta De Lixo , Material Estrutura: Aço Galvanizado , Tratamento Superficial Estrutura: Pintura Epóxi Eletrostática , Tratamento Superficial: U.V</t>
  </si>
  <si>
    <t>Sanduicheira Material: Aço Inoxidável , Tensão: 220 V, Potência: 750 W, Características Adicionais: Chapas Revestidas Com Teflon, Tipo Grill</t>
  </si>
  <si>
    <t>Chapa Assadeira/Fritadeira Material: Aço Inoxidável , Material Queimador: Alumínio , Funcionamento: Gás , Comprimento: 150 CM, Largura: 60 CM, Altura: 21 C</t>
  </si>
  <si>
    <t>Chapa Assadeira/Fritadeira Material: Aço Inoxidável , Material Queimador: Alumínio , Funcionamento: Gás , Voltagem: Não Aplicável V, Comprimento: 0,90 CM, Largura: 0,32 CM, Altura: 0,18 C</t>
  </si>
  <si>
    <t>Fritadeira Material Estrutura: Aço Inoxidável , Potência: 1500 W, Tensão Alimentação: 110 V, Capacidade: 5,5 L, Características Adicionais: Tipo Fryer, Sem Utilizar Óleo</t>
  </si>
  <si>
    <t>Fritadeira Material Estrutura: Aço Inoxidável , Potência: 1.800 W, Tensão Alimentação: 110/220 V, Temperatura: 80 A 200 °C, Capacidade: 12 L, Características Adicionais: 2 Assadeiras Rasas, 1 Cesto Antiaderente</t>
  </si>
  <si>
    <t>Fritadeira Material Estrutura: Aço Inoxidável , Potência: 1.600 W, Tensão Alimentação: 220 V, Capacidade: 25 L, Características Adicionais: 2 Bandejas</t>
  </si>
  <si>
    <t>Forno Microondas Material: Aço Inoxidável , Capacidade: 45 L, Voltagem: 110 V, Cor: Branca</t>
  </si>
  <si>
    <t>Forno Microondas Material: Aço Inoxidável , Capacidade: 20 L, Potência: 620 W, Voltagem: 220 V, Cor: Branca , Funções: Grill, Dourador E Tostador , Características Adicionais: Com Prato Giratório</t>
  </si>
  <si>
    <t>Cafeteira Elétrica Material: Aco Inoxidavel 430. , Capacidade: 8 L, Voltagem: 110/220 V, Características Adicionais: Medidas Aproximadas: 29cm X 36cm X 74cm (Comprimen , Potência: 1.300</t>
  </si>
  <si>
    <t>Cafeteira Elétrica Material: Aço Inoxidável , Capacidade: 12 L, Voltagem: 220 V, Características Adicionais: 2 Reservatórios</t>
  </si>
  <si>
    <t>Cafeteira Elétrica Material: Aço Inoxidável , Capacidade: 2 L, Voltagem: 220 V, Características Adicionais: Café Expresso E Capuccino,Pressão 15bar,Termobloco , Potência: 1.400</t>
  </si>
  <si>
    <t>Cafeteira Elétrica Material: Aço Inoxidável , Capacidade: 2 L, Voltagem: 110 V, Normas Técnicas: Ctf/Ibama , Características Adicionais: Termostato , Potência: 900</t>
  </si>
  <si>
    <t>Descascador Legumes Material: Aço Inoxidável , Capacidade: 10 KG, Produção Aproximada: 200 KG/H, Potência Motor: 1/3 CV, Tensão Alimentação: 220 V, Aplicação: Cozinha Industrial , Tipo: Elétrico</t>
  </si>
  <si>
    <t>Picador Legumes Material: Aço Inoxidável , Tipo: Manual , Características Adicionais: Lâminas Trocáveis De 06, 08, 10 E 12mm</t>
  </si>
  <si>
    <t>Processador Alimentos Material Corpo: Aço Inoxidável , Material Externo: Aço Inoxidável , Material Tampa: Alumínio , Cor: Cinza , Tensão: Bivolt V, Potência: 1/2 CV, Altura: 580 MM, Peso: 10,89 KG, Características Adicionais: Lâminas Em Aço Inox , Tipo Acionamento: Manual , Capacidade: 4.000 ML</t>
  </si>
  <si>
    <t>Processador Alimentos Material Corpo: Alumínio Fundido , Material Externo: Aço Inoxidável , Material Tampa: Aço Inoxidável , Quantidade Disco: 6 UN, Função Disco: Ralador/Fatiador E Desfiador , Tensão: 110 V, Potência: 1/4 H</t>
  </si>
  <si>
    <t>Despolpadeira Frutas Material: Aço Inoxidável , Material Escova: Alumínio , Comprimento: 68,50 CM, Largura: 81,50 CM, Altura: 22 CM, Capacidade Produção: 60 KG/H, Voltagem: 220</t>
  </si>
  <si>
    <t>Cortador Elétrico Frios Material: Aço Inoxidável , Tensão: 220 V, Diâmetro Disco: 300 MM, Potência Motor: 0,33 C, TRABALHA EM 45º, SEMI AUTOMÁTICO.</t>
  </si>
  <si>
    <t>Cortador Elétrico Frios Material: Aço Inoxidável , Capacidade Corte: 50 KG/H, Tensão: 220 V, Aplicação: Indústria Alimentícia , Diâmetro Disco: 260 MM, Potência Motor: 0,25 CV, Profundidade Corte: 155 MM, Largura Corte: 125 MM, Altura: 820 MM, Largura: 310 MM, Profundidade: 540 MM, Características Adicionais: Automático, TRABALHA NA VERTICAL, AUTOMÁTICO.</t>
  </si>
  <si>
    <t>Maquina E Aparelho Para Industria De Bebida / Suco Voltagem: 110 / 220 V, Capacidade Do Alimentador: 6/7 Frutas , Potencia: 50 HP, Dimensões: 36,50 X 36 X 72 CM, Diâmetro Da Fruta: 65 A 78 MM, Capacidad De Produção: 13 Frutas/Minuto</t>
  </si>
  <si>
    <t>Espremedor Fruta Material Jarra: Alumínio Polido , Capacidade Jarra: 1 L, Potência: 1750 RPM, Voltagem: 220 V, Aplicação: Doméstica</t>
  </si>
  <si>
    <t>Lava-Louças Material: Aço Inoxidável Aisi 304 , Tensão: 220 / 380 / 440 V, Consumo De Ãgua Por Ciclo: 300 L/H, Temperatura De Lavagem: 62 A 71 °C, Temperatura Secagem: 85 °C, Potência: 52 / 56,6 KW, Dimensões: 270 X 80 X 185 CM, Capacidade Por Ciclo: 100 / 150 / 225 Cesto/Hora</t>
  </si>
  <si>
    <t>Lava-Louças Material: Aço Inoxidável Aisi 304 , Tensão: 220/380 V, Consumo De Ãgua Por Ciclo: 2,1 L/H, Temperatura De Lavagem: 55 A 65 °C, Temperatura Secagem: 80 A 90 °C, Dimensões: 60 X 62 X 84,5 CM, Capacidade Por Ciclo: 60 Cesto/Hora</t>
  </si>
  <si>
    <t>Seladora Embalagem Material: Alumínio , Funcionamento: Manual , Aplicação: Seladora, Fechadora E Frisadora De Marmita , Características Adicionais: Tamanho Compatível: 7, 8, 9, Ou P, M, G , Material Corpo: Alumínio Fundido</t>
  </si>
  <si>
    <t>Aparelho Purificador De Água Tipo: 7 Etapas Filtragem , Voltagem: 110/220 V, Capacidade: 3.000 L, Vazão: 60 L/H, Material Gabinete: Chapa Aço Carbono , Capacidade Refrigeração: 0,250 L/H, Características Adicionais: Reduz A Acidez Da Água E Equilibra O Ph , Tipo Fixação: Parede/Bancada , Acessórios: Bica Articulável, Filtro , Cor: Branca</t>
  </si>
  <si>
    <t>Banho Maria Material: Aço Inox Aisi 304 , Comprimento: 100 CM, Largura: 100 CM, Altura: 90 CM, Características Adicionais: Capacidade 72 Litros, Botoeiras Em Braquelite, Pés , Sistema Alimentação: Gás</t>
  </si>
  <si>
    <t>Caixa Térmica Material: Polipropileno , Capacidade: 30 L, Características Adicionais: Transporte De Cuba Gn 1/1 X 200mm E 1/2 X 200mm , Aplicação: Hotbox Para Transporte De Alimentos Aquecidos</t>
  </si>
  <si>
    <t>Panela Material: Aço Inoxidável , Capacidade: 5 L, Tipo: Rechaud , Material Tampa: Vidro</t>
  </si>
  <si>
    <t>Escorredor Louça Material: Aço Inoxidável , Capacidade: 60 Pratos , Características Adicionais: Peça Única, Com Três Planos. , Dimensões: 52 X 30 X 74 C</t>
  </si>
  <si>
    <t>Escorredor Louça Material: Aço Inoxidável , Capacidade: 48 Copos</t>
  </si>
  <si>
    <t>Escorredor Louça Material: Aço Inoxidável , Capacidade: 20 Pratos , Características Adicionais: Compartimento Talheres, Xícaras, Copos E Diversos</t>
  </si>
  <si>
    <t>Termômetro Tipo: Digital Com Sonda , Faixa Medição Temperatura: -30 A 60 °C, Aplicação: Metrologia , Características Adicionais: Sonda De Termorresistência De Platina Pt-100 Tipo</t>
  </si>
  <si>
    <t>Termômetro Tipo: Espeto , Faixa Medição Temperatura: -30 A +200°C , Aplicação: Alimentos , Elemento Expansão: Infravermelho , Características Adicionais: Com Bateria 9v</t>
  </si>
  <si>
    <t>Termômetro Tipo: Digital , Faixa Medição Temperatura: -40 A + 200 °C, Aplicação: Monitoramento De Temperatura , Material: Plástico , Alimentação: Pilha , Características Adicionais: Portátil/Sensor Termopar Tipo K</t>
  </si>
  <si>
    <t>Mesa Refeitório Material Tampo: Mdp , Altura: 75 CM, Material Estrutura: Tubo De Aço Carbono , Comprimento: 240 CM, Largura: 80 CM, Características Adicionais: Acompanha 8 Cadeiras Em Policarbonato, Estrutura E</t>
  </si>
  <si>
    <t>CJT</t>
  </si>
  <si>
    <t>Mesa Refeitório Material Tampo: Mdp , Revestimento Tampo: Formica Post-Forming , Espessura: 30 MM, Altura: 0,78 M, Material Estrutura: Aço , Comprimento: 3 M, Largura: 0,80 M, Características Adicionais: 10 Bancos Escamoteaveis</t>
  </si>
  <si>
    <t>Mesa Copa/Cozinha Material Mesa: Estrutura Tubular Com Tampo Granito , Forma Mesa: Redonda , Comprimento Mesa: 1,40 M, Quantidade Cadeiras: 6 UN, Material Cadeira: Metal , Material Encosto: Metal , Cor Cadeira: Prêta , Altura Mesa: 80 CM, Espessura Tampo: 30 MM, Características Adicionais: Cadeiras Empilhável Encosto Em Listras De Ferro -</t>
  </si>
  <si>
    <t>Armadilha Animal Tipo: Luminosa Cdc , Componentes: Luz Incadescente, Motor 6 Volts, Hélice 4 Pás, Ven , Material: Plástico Resistente , Características Adicionais: Rotação Anti-Horário, Suporte Aço Inox, Tampa Pro</t>
  </si>
  <si>
    <t>160013 - CMM</t>
  </si>
  <si>
    <t>160011 - 4 DL</t>
  </si>
  <si>
    <t>Qtd Total</t>
  </si>
  <si>
    <t>160018 - 12 B SUP</t>
  </si>
  <si>
    <t>160016 - CMA</t>
  </si>
  <si>
    <t>160006 - 1 BIS</t>
  </si>
  <si>
    <t xml:space="preserve">160012 - CIGS </t>
  </si>
  <si>
    <t>160009 - 12 CGCFEX</t>
  </si>
  <si>
    <t>160008 - CECMA</t>
  </si>
  <si>
    <t>160020 - HMAM</t>
  </si>
  <si>
    <t>160015 - 2 GEC</t>
  </si>
  <si>
    <t>160007 - 4 BAVEX</t>
  </si>
  <si>
    <t>160014 - 12 RM</t>
  </si>
  <si>
    <t>160021 - Parque 12</t>
  </si>
  <si>
    <t>160017 - CRO 12</t>
  </si>
  <si>
    <t>Valor total</t>
  </si>
  <si>
    <t>Valor estimado da contratação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</si>
  <si>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Nr 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</si>
</sst>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9"/>
      <color theme="1"/>
      <name val="Aptos"/>
      <family val="2"/>
    </font>
    <font>
      <sz val="9"/>
      <color rgb="FF333333"/>
      <name val="Aptos"/>
      <family val="2"/>
    </font>
    <font>
      <sz val="7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Aptos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ptos"/>
      <family val="2"/>
    </font>
    <font>
      <sz val="10"/>
      <color rgb="FF333333"/>
      <name val="Aptos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7" fillId="2" borderId="1" xfId="0" applyFont="1" applyFill="1" applyBorder="1" applyAlignment="1">
      <alignment horizontal="center" vertical="center"/>
    </xf>
    <xf numFmtId="44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44" fontId="4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4" fontId="0" fillId="2" borderId="1" xfId="0" applyNumberFormat="1" applyFill="1" applyBorder="1"/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4" fontId="11" fillId="2" borderId="1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44" fontId="10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4" fontId="14" fillId="0" borderId="0" xfId="0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D4D3-2BDE-473C-9F87-450E70A5F618}">
  <dimension ref="A1:U111"/>
  <sheetViews>
    <sheetView tabSelected="1" zoomScale="106" zoomScaleNormal="106" workbookViewId="0">
      <selection activeCell="W4" sqref="W4"/>
    </sheetView>
  </sheetViews>
  <sheetFormatPr defaultRowHeight="15" x14ac:dyDescent="0.25"/>
  <cols>
    <col min="1" max="1" width="5.28515625" style="5" bestFit="1" customWidth="1"/>
    <col min="2" max="2" width="6.7109375" style="18" customWidth="1"/>
    <col min="3" max="3" width="64.140625" style="5" customWidth="1"/>
    <col min="4" max="4" width="7" style="5" bestFit="1" customWidth="1"/>
    <col min="5" max="5" width="12.140625" style="18" bestFit="1" customWidth="1"/>
    <col min="6" max="6" width="5.140625" style="5" bestFit="1" customWidth="1"/>
    <col min="7" max="7" width="6" style="5" customWidth="1"/>
    <col min="8" max="8" width="7.85546875" style="5" bestFit="1" customWidth="1"/>
    <col min="9" max="9" width="7.28515625" style="5" customWidth="1"/>
    <col min="10" max="10" width="6.28515625" style="5" customWidth="1"/>
    <col min="11" max="11" width="5.7109375" style="5" customWidth="1"/>
    <col min="12" max="12" width="6.85546875" style="5" bestFit="1" customWidth="1"/>
    <col min="13" max="13" width="7.7109375" style="5" customWidth="1"/>
    <col min="14" max="15" width="7.140625" style="5" bestFit="1" customWidth="1"/>
    <col min="16" max="18" width="6.85546875" style="5" bestFit="1" customWidth="1"/>
    <col min="19" max="19" width="7.140625" style="5" bestFit="1" customWidth="1"/>
    <col min="20" max="20" width="8.28515625" style="5" bestFit="1" customWidth="1"/>
    <col min="21" max="21" width="17.7109375" style="5" bestFit="1" customWidth="1"/>
  </cols>
  <sheetData>
    <row r="1" spans="1:21" s="19" customFormat="1" ht="27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118</v>
      </c>
      <c r="G1" s="11" t="s">
        <v>117</v>
      </c>
      <c r="H1" s="11" t="s">
        <v>119</v>
      </c>
      <c r="I1" s="11" t="s">
        <v>127</v>
      </c>
      <c r="J1" s="11" t="s">
        <v>130</v>
      </c>
      <c r="K1" s="12" t="s">
        <v>121</v>
      </c>
      <c r="L1" s="12" t="s">
        <v>122</v>
      </c>
      <c r="M1" s="11" t="s">
        <v>123</v>
      </c>
      <c r="N1" s="11" t="s">
        <v>124</v>
      </c>
      <c r="O1" s="11" t="s">
        <v>125</v>
      </c>
      <c r="P1" s="11" t="s">
        <v>126</v>
      </c>
      <c r="Q1" s="11" t="s">
        <v>120</v>
      </c>
      <c r="R1" s="11" t="s">
        <v>116</v>
      </c>
      <c r="S1" s="11" t="s">
        <v>128</v>
      </c>
      <c r="T1" s="11" t="s">
        <v>129</v>
      </c>
      <c r="U1" s="3" t="s">
        <v>131</v>
      </c>
    </row>
    <row r="2" spans="1:21" s="5" customFormat="1" ht="48" x14ac:dyDescent="0.25">
      <c r="A2" s="6">
        <v>1</v>
      </c>
      <c r="B2" s="7">
        <v>446195</v>
      </c>
      <c r="C2" s="8" t="s">
        <v>5</v>
      </c>
      <c r="D2" s="6" t="s">
        <v>6</v>
      </c>
      <c r="E2" s="9">
        <v>9684.5</v>
      </c>
      <c r="F2" s="1">
        <f t="shared" ref="F2:F33" si="0">SUM(G2:T2)</f>
        <v>46</v>
      </c>
      <c r="G2" s="1">
        <v>2</v>
      </c>
      <c r="H2" s="1">
        <v>2</v>
      </c>
      <c r="I2" s="1">
        <v>4</v>
      </c>
      <c r="J2" s="1">
        <v>4</v>
      </c>
      <c r="K2" s="1">
        <v>0</v>
      </c>
      <c r="L2" s="1">
        <v>3</v>
      </c>
      <c r="M2" s="1">
        <v>0</v>
      </c>
      <c r="N2" s="1">
        <v>2</v>
      </c>
      <c r="O2" s="1">
        <v>3</v>
      </c>
      <c r="P2" s="1">
        <v>1</v>
      </c>
      <c r="Q2" s="1">
        <v>14</v>
      </c>
      <c r="R2" s="10">
        <v>4</v>
      </c>
      <c r="S2" s="1">
        <v>3</v>
      </c>
      <c r="T2" s="1">
        <v>4</v>
      </c>
      <c r="U2" s="2">
        <f>F2*E2</f>
        <v>445487</v>
      </c>
    </row>
    <row r="3" spans="1:21" s="5" customFormat="1" ht="36" x14ac:dyDescent="0.25">
      <c r="A3" s="6">
        <v>2</v>
      </c>
      <c r="B3" s="7">
        <v>615156</v>
      </c>
      <c r="C3" s="8" t="s">
        <v>7</v>
      </c>
      <c r="D3" s="6" t="s">
        <v>6</v>
      </c>
      <c r="E3" s="9">
        <v>6477.37</v>
      </c>
      <c r="F3" s="1">
        <f t="shared" si="0"/>
        <v>28</v>
      </c>
      <c r="G3" s="1">
        <v>1</v>
      </c>
      <c r="H3" s="1">
        <v>1</v>
      </c>
      <c r="I3" s="1">
        <v>2</v>
      </c>
      <c r="J3" s="1">
        <v>3</v>
      </c>
      <c r="K3" s="1">
        <v>0</v>
      </c>
      <c r="L3" s="1">
        <v>2</v>
      </c>
      <c r="M3" s="1">
        <v>0</v>
      </c>
      <c r="N3" s="1">
        <v>1</v>
      </c>
      <c r="O3" s="1">
        <v>1</v>
      </c>
      <c r="P3" s="1">
        <v>2</v>
      </c>
      <c r="Q3" s="1">
        <v>9</v>
      </c>
      <c r="R3" s="10">
        <v>2</v>
      </c>
      <c r="S3" s="1">
        <v>2</v>
      </c>
      <c r="T3" s="1">
        <v>2</v>
      </c>
      <c r="U3" s="2">
        <f t="shared" ref="U3:U66" si="1">F3*E3</f>
        <v>181366.36</v>
      </c>
    </row>
    <row r="4" spans="1:21" s="5" customFormat="1" ht="48" x14ac:dyDescent="0.25">
      <c r="A4" s="6">
        <v>3</v>
      </c>
      <c r="B4" s="7">
        <v>615157</v>
      </c>
      <c r="C4" s="8" t="s">
        <v>8</v>
      </c>
      <c r="D4" s="6" t="s">
        <v>6</v>
      </c>
      <c r="E4" s="9">
        <v>7817.86</v>
      </c>
      <c r="F4" s="1">
        <f t="shared" si="0"/>
        <v>24</v>
      </c>
      <c r="G4" s="1">
        <v>1</v>
      </c>
      <c r="H4" s="1">
        <v>1</v>
      </c>
      <c r="I4" s="1">
        <v>2</v>
      </c>
      <c r="J4" s="1">
        <v>2</v>
      </c>
      <c r="K4" s="1">
        <v>0</v>
      </c>
      <c r="L4" s="1">
        <v>2</v>
      </c>
      <c r="M4" s="1">
        <v>0</v>
      </c>
      <c r="N4" s="1">
        <v>1</v>
      </c>
      <c r="O4" s="1">
        <v>1</v>
      </c>
      <c r="P4" s="1">
        <v>2</v>
      </c>
      <c r="Q4" s="1">
        <v>6</v>
      </c>
      <c r="R4" s="10">
        <v>2</v>
      </c>
      <c r="S4" s="1">
        <v>2</v>
      </c>
      <c r="T4" s="1">
        <v>2</v>
      </c>
      <c r="U4" s="2">
        <f t="shared" si="1"/>
        <v>187628.63999999998</v>
      </c>
    </row>
    <row r="5" spans="1:21" s="5" customFormat="1" ht="24" x14ac:dyDescent="0.25">
      <c r="A5" s="6">
        <v>4</v>
      </c>
      <c r="B5" s="7">
        <v>376261</v>
      </c>
      <c r="C5" s="8" t="s">
        <v>9</v>
      </c>
      <c r="D5" s="6" t="s">
        <v>6</v>
      </c>
      <c r="E5" s="9">
        <v>2450</v>
      </c>
      <c r="F5" s="1">
        <f t="shared" si="0"/>
        <v>51</v>
      </c>
      <c r="G5" s="1">
        <v>3</v>
      </c>
      <c r="H5" s="1">
        <v>2</v>
      </c>
      <c r="I5" s="1">
        <v>4</v>
      </c>
      <c r="J5" s="1">
        <v>4</v>
      </c>
      <c r="K5" s="1">
        <v>0</v>
      </c>
      <c r="L5" s="1">
        <v>3</v>
      </c>
      <c r="M5" s="1">
        <v>1</v>
      </c>
      <c r="N5" s="1">
        <v>2</v>
      </c>
      <c r="O5" s="1">
        <v>3</v>
      </c>
      <c r="P5" s="1">
        <v>4</v>
      </c>
      <c r="Q5" s="1">
        <v>13</v>
      </c>
      <c r="R5" s="10">
        <v>4</v>
      </c>
      <c r="S5" s="1">
        <v>4</v>
      </c>
      <c r="T5" s="1">
        <v>4</v>
      </c>
      <c r="U5" s="2">
        <f t="shared" si="1"/>
        <v>124950</v>
      </c>
    </row>
    <row r="6" spans="1:21" ht="36" x14ac:dyDescent="0.25">
      <c r="A6" s="6">
        <v>5</v>
      </c>
      <c r="B6" s="7">
        <v>449880</v>
      </c>
      <c r="C6" s="8" t="s">
        <v>10</v>
      </c>
      <c r="D6" s="6" t="s">
        <v>6</v>
      </c>
      <c r="E6" s="9">
        <v>1940</v>
      </c>
      <c r="F6" s="1">
        <f t="shared" si="0"/>
        <v>38</v>
      </c>
      <c r="G6" s="1">
        <v>1</v>
      </c>
      <c r="H6" s="1">
        <v>2</v>
      </c>
      <c r="I6" s="1">
        <v>4</v>
      </c>
      <c r="J6" s="1">
        <v>4</v>
      </c>
      <c r="K6" s="1">
        <v>0</v>
      </c>
      <c r="L6" s="1">
        <v>2</v>
      </c>
      <c r="M6" s="1">
        <v>0</v>
      </c>
      <c r="N6" s="1">
        <v>2</v>
      </c>
      <c r="O6" s="1">
        <v>3</v>
      </c>
      <c r="P6" s="1">
        <v>1</v>
      </c>
      <c r="Q6" s="1">
        <v>8</v>
      </c>
      <c r="R6" s="10">
        <v>4</v>
      </c>
      <c r="S6" s="1">
        <v>3</v>
      </c>
      <c r="T6" s="1">
        <v>4</v>
      </c>
      <c r="U6" s="2">
        <f t="shared" si="1"/>
        <v>73720</v>
      </c>
    </row>
    <row r="7" spans="1:21" ht="36" x14ac:dyDescent="0.25">
      <c r="A7" s="6">
        <v>6</v>
      </c>
      <c r="B7" s="7">
        <v>631809</v>
      </c>
      <c r="C7" s="8" t="s">
        <v>11</v>
      </c>
      <c r="D7" s="6" t="s">
        <v>6</v>
      </c>
      <c r="E7" s="9">
        <v>2292</v>
      </c>
      <c r="F7" s="1">
        <f t="shared" si="0"/>
        <v>45</v>
      </c>
      <c r="G7" s="1">
        <v>1</v>
      </c>
      <c r="H7" s="1">
        <v>2</v>
      </c>
      <c r="I7" s="1">
        <v>4</v>
      </c>
      <c r="J7" s="1">
        <v>3</v>
      </c>
      <c r="K7" s="1">
        <v>3</v>
      </c>
      <c r="L7" s="1">
        <v>2</v>
      </c>
      <c r="M7" s="1">
        <v>2</v>
      </c>
      <c r="N7" s="1">
        <v>2</v>
      </c>
      <c r="O7" s="1">
        <v>3</v>
      </c>
      <c r="P7" s="1">
        <v>2</v>
      </c>
      <c r="Q7" s="1">
        <v>11</v>
      </c>
      <c r="R7" s="10">
        <v>4</v>
      </c>
      <c r="S7" s="1">
        <v>2</v>
      </c>
      <c r="T7" s="1">
        <v>4</v>
      </c>
      <c r="U7" s="2">
        <f t="shared" si="1"/>
        <v>103140</v>
      </c>
    </row>
    <row r="8" spans="1:21" ht="60" x14ac:dyDescent="0.25">
      <c r="A8" s="6">
        <v>7</v>
      </c>
      <c r="B8" s="7">
        <v>615694</v>
      </c>
      <c r="C8" s="8" t="s">
        <v>12</v>
      </c>
      <c r="D8" s="6" t="s">
        <v>6</v>
      </c>
      <c r="E8" s="9">
        <v>1234.9100000000001</v>
      </c>
      <c r="F8" s="1">
        <f t="shared" si="0"/>
        <v>39</v>
      </c>
      <c r="G8" s="1">
        <v>1</v>
      </c>
      <c r="H8" s="1">
        <v>2</v>
      </c>
      <c r="I8" s="1">
        <v>3</v>
      </c>
      <c r="J8" s="1">
        <v>3</v>
      </c>
      <c r="K8" s="1">
        <v>3</v>
      </c>
      <c r="L8" s="1">
        <v>2</v>
      </c>
      <c r="M8" s="1">
        <v>0</v>
      </c>
      <c r="N8" s="1">
        <v>0</v>
      </c>
      <c r="O8" s="1">
        <v>2</v>
      </c>
      <c r="P8" s="1">
        <v>2</v>
      </c>
      <c r="Q8" s="1">
        <v>8</v>
      </c>
      <c r="R8" s="10">
        <v>3</v>
      </c>
      <c r="S8" s="1">
        <v>2</v>
      </c>
      <c r="T8" s="1">
        <v>8</v>
      </c>
      <c r="U8" s="2">
        <f t="shared" si="1"/>
        <v>48161.490000000005</v>
      </c>
    </row>
    <row r="9" spans="1:21" ht="24" x14ac:dyDescent="0.25">
      <c r="A9" s="6">
        <v>8</v>
      </c>
      <c r="B9" s="13">
        <v>275613</v>
      </c>
      <c r="C9" s="14" t="s">
        <v>13</v>
      </c>
      <c r="D9" s="6" t="s">
        <v>6</v>
      </c>
      <c r="E9" s="9">
        <v>640</v>
      </c>
      <c r="F9" s="1">
        <f t="shared" si="0"/>
        <v>163</v>
      </c>
      <c r="G9" s="1">
        <v>15</v>
      </c>
      <c r="H9" s="1">
        <v>2</v>
      </c>
      <c r="I9" s="1">
        <v>4</v>
      </c>
      <c r="J9" s="1">
        <v>20</v>
      </c>
      <c r="K9" s="1">
        <v>4</v>
      </c>
      <c r="L9" s="1">
        <v>0</v>
      </c>
      <c r="M9" s="1">
        <v>0</v>
      </c>
      <c r="N9" s="1">
        <v>6</v>
      </c>
      <c r="O9" s="1">
        <v>30</v>
      </c>
      <c r="P9" s="1">
        <v>4</v>
      </c>
      <c r="Q9" s="1">
        <v>24</v>
      </c>
      <c r="R9" s="10">
        <v>4</v>
      </c>
      <c r="S9" s="1">
        <v>10</v>
      </c>
      <c r="T9" s="1">
        <v>40</v>
      </c>
      <c r="U9" s="2">
        <f t="shared" si="1"/>
        <v>104320</v>
      </c>
    </row>
    <row r="10" spans="1:21" ht="36" x14ac:dyDescent="0.25">
      <c r="A10" s="6">
        <v>9</v>
      </c>
      <c r="B10" s="7">
        <v>258178</v>
      </c>
      <c r="C10" s="8" t="s">
        <v>14</v>
      </c>
      <c r="D10" s="6" t="s">
        <v>6</v>
      </c>
      <c r="E10" s="9">
        <v>15000</v>
      </c>
      <c r="F10" s="1">
        <f t="shared" si="0"/>
        <v>15</v>
      </c>
      <c r="G10" s="1">
        <v>1</v>
      </c>
      <c r="H10" s="1">
        <v>0</v>
      </c>
      <c r="I10" s="1">
        <v>2</v>
      </c>
      <c r="J10" s="1">
        <v>1</v>
      </c>
      <c r="K10" s="1">
        <v>2</v>
      </c>
      <c r="L10" s="1">
        <v>1</v>
      </c>
      <c r="M10" s="1">
        <v>0</v>
      </c>
      <c r="N10" s="1">
        <v>0</v>
      </c>
      <c r="O10" s="1">
        <v>0</v>
      </c>
      <c r="P10" s="1">
        <v>1</v>
      </c>
      <c r="Q10" s="1">
        <v>6</v>
      </c>
      <c r="R10" s="10">
        <v>1</v>
      </c>
      <c r="S10" s="1">
        <v>0</v>
      </c>
      <c r="T10" s="1">
        <v>0</v>
      </c>
      <c r="U10" s="2">
        <f t="shared" si="1"/>
        <v>225000</v>
      </c>
    </row>
    <row r="11" spans="1:21" ht="36" x14ac:dyDescent="0.25">
      <c r="A11" s="6">
        <v>10</v>
      </c>
      <c r="B11" s="7">
        <v>258175</v>
      </c>
      <c r="C11" s="8" t="s">
        <v>15</v>
      </c>
      <c r="D11" s="6" t="s">
        <v>6</v>
      </c>
      <c r="E11" s="9">
        <v>15699.45</v>
      </c>
      <c r="F11" s="1">
        <f t="shared" si="0"/>
        <v>12</v>
      </c>
      <c r="G11" s="1">
        <v>1</v>
      </c>
      <c r="H11" s="1">
        <v>0</v>
      </c>
      <c r="I11" s="1">
        <v>1</v>
      </c>
      <c r="J11" s="1">
        <v>0</v>
      </c>
      <c r="K11" s="1">
        <v>0</v>
      </c>
      <c r="L11" s="1">
        <v>1</v>
      </c>
      <c r="M11" s="1">
        <v>0</v>
      </c>
      <c r="N11" s="1">
        <v>0</v>
      </c>
      <c r="O11" s="1">
        <v>0</v>
      </c>
      <c r="P11" s="1">
        <v>1</v>
      </c>
      <c r="Q11" s="1">
        <v>5</v>
      </c>
      <c r="R11" s="10">
        <v>1</v>
      </c>
      <c r="S11" s="1">
        <v>0</v>
      </c>
      <c r="T11" s="1">
        <v>2</v>
      </c>
      <c r="U11" s="2">
        <f t="shared" si="1"/>
        <v>188393.40000000002</v>
      </c>
    </row>
    <row r="12" spans="1:21" ht="36" x14ac:dyDescent="0.25">
      <c r="A12" s="6">
        <v>11</v>
      </c>
      <c r="B12" s="7">
        <v>308631</v>
      </c>
      <c r="C12" s="8" t="s">
        <v>16</v>
      </c>
      <c r="D12" s="6" t="s">
        <v>6</v>
      </c>
      <c r="E12" s="9">
        <v>8017</v>
      </c>
      <c r="F12" s="1">
        <f t="shared" si="0"/>
        <v>21</v>
      </c>
      <c r="G12" s="1">
        <v>1</v>
      </c>
      <c r="H12" s="1">
        <v>1</v>
      </c>
      <c r="I12" s="1">
        <v>1</v>
      </c>
      <c r="J12" s="1">
        <v>2</v>
      </c>
      <c r="K12" s="1">
        <v>2</v>
      </c>
      <c r="L12" s="1">
        <v>1</v>
      </c>
      <c r="M12" s="1">
        <v>0</v>
      </c>
      <c r="N12" s="1">
        <v>0</v>
      </c>
      <c r="O12" s="1">
        <v>2</v>
      </c>
      <c r="P12" s="1">
        <v>1</v>
      </c>
      <c r="Q12" s="1">
        <v>6</v>
      </c>
      <c r="R12" s="10">
        <v>1</v>
      </c>
      <c r="S12" s="1">
        <v>2</v>
      </c>
      <c r="T12" s="1">
        <v>1</v>
      </c>
      <c r="U12" s="2">
        <f t="shared" si="1"/>
        <v>168357</v>
      </c>
    </row>
    <row r="13" spans="1:21" ht="60" x14ac:dyDescent="0.25">
      <c r="A13" s="6">
        <v>12</v>
      </c>
      <c r="B13" s="7">
        <v>445792</v>
      </c>
      <c r="C13" s="8" t="s">
        <v>17</v>
      </c>
      <c r="D13" s="6" t="s">
        <v>6</v>
      </c>
      <c r="E13" s="9">
        <v>9052.93</v>
      </c>
      <c r="F13" s="1">
        <f t="shared" si="0"/>
        <v>20</v>
      </c>
      <c r="G13" s="1">
        <v>1</v>
      </c>
      <c r="H13" s="1">
        <v>1</v>
      </c>
      <c r="I13" s="1">
        <v>2</v>
      </c>
      <c r="J13" s="1">
        <v>2</v>
      </c>
      <c r="K13" s="1">
        <v>2</v>
      </c>
      <c r="L13" s="1">
        <v>1</v>
      </c>
      <c r="M13" s="1">
        <v>0</v>
      </c>
      <c r="N13" s="1">
        <v>0</v>
      </c>
      <c r="O13" s="1">
        <v>2</v>
      </c>
      <c r="P13" s="1">
        <v>1</v>
      </c>
      <c r="Q13" s="1">
        <v>4</v>
      </c>
      <c r="R13" s="10">
        <v>1</v>
      </c>
      <c r="S13" s="1">
        <v>2</v>
      </c>
      <c r="T13" s="1">
        <v>1</v>
      </c>
      <c r="U13" s="2">
        <f t="shared" si="1"/>
        <v>181058.6</v>
      </c>
    </row>
    <row r="14" spans="1:21" ht="48" x14ac:dyDescent="0.25">
      <c r="A14" s="6">
        <v>13</v>
      </c>
      <c r="B14" s="7">
        <v>255374</v>
      </c>
      <c r="C14" s="8" t="s">
        <v>18</v>
      </c>
      <c r="D14" s="6" t="s">
        <v>6</v>
      </c>
      <c r="E14" s="9">
        <v>4423.0600000000004</v>
      </c>
      <c r="F14" s="1">
        <f t="shared" si="0"/>
        <v>25</v>
      </c>
      <c r="G14" s="1">
        <v>1</v>
      </c>
      <c r="H14" s="1">
        <v>1</v>
      </c>
      <c r="I14" s="1">
        <v>1</v>
      </c>
      <c r="J14" s="1">
        <v>2</v>
      </c>
      <c r="K14" s="1">
        <v>3</v>
      </c>
      <c r="L14" s="1">
        <v>3</v>
      </c>
      <c r="M14" s="1">
        <v>0</v>
      </c>
      <c r="N14" s="1">
        <v>0</v>
      </c>
      <c r="O14" s="1">
        <v>1</v>
      </c>
      <c r="P14" s="1">
        <v>2</v>
      </c>
      <c r="Q14" s="1">
        <v>5</v>
      </c>
      <c r="R14" s="10">
        <v>1</v>
      </c>
      <c r="S14" s="1">
        <v>3</v>
      </c>
      <c r="T14" s="1">
        <v>2</v>
      </c>
      <c r="U14" s="2">
        <f t="shared" si="1"/>
        <v>110576.50000000001</v>
      </c>
    </row>
    <row r="15" spans="1:21" ht="36" x14ac:dyDescent="0.25">
      <c r="A15" s="6">
        <v>14</v>
      </c>
      <c r="B15" s="7">
        <v>630698</v>
      </c>
      <c r="C15" s="8" t="s">
        <v>19</v>
      </c>
      <c r="D15" s="6" t="s">
        <v>6</v>
      </c>
      <c r="E15" s="9">
        <v>3289.99</v>
      </c>
      <c r="F15" s="1">
        <f t="shared" si="0"/>
        <v>24</v>
      </c>
      <c r="G15" s="1">
        <v>1</v>
      </c>
      <c r="H15" s="1">
        <v>1</v>
      </c>
      <c r="I15" s="1">
        <v>1</v>
      </c>
      <c r="J15" s="1">
        <v>2</v>
      </c>
      <c r="K15" s="1">
        <v>3</v>
      </c>
      <c r="L15" s="1">
        <v>2</v>
      </c>
      <c r="M15" s="1">
        <v>0</v>
      </c>
      <c r="N15" s="1">
        <v>0</v>
      </c>
      <c r="O15" s="1">
        <v>1</v>
      </c>
      <c r="P15" s="1">
        <v>1</v>
      </c>
      <c r="Q15" s="1">
        <v>7</v>
      </c>
      <c r="R15" s="10">
        <v>1</v>
      </c>
      <c r="S15" s="1">
        <v>2</v>
      </c>
      <c r="T15" s="1">
        <v>2</v>
      </c>
      <c r="U15" s="2">
        <f t="shared" si="1"/>
        <v>78959.759999999995</v>
      </c>
    </row>
    <row r="16" spans="1:21" ht="36" x14ac:dyDescent="0.25">
      <c r="A16" s="6">
        <v>15</v>
      </c>
      <c r="B16" s="7">
        <v>620331</v>
      </c>
      <c r="C16" s="8" t="s">
        <v>20</v>
      </c>
      <c r="D16" s="6" t="s">
        <v>6</v>
      </c>
      <c r="E16" s="9">
        <v>2185</v>
      </c>
      <c r="F16" s="1">
        <f t="shared" si="0"/>
        <v>22</v>
      </c>
      <c r="G16" s="1">
        <v>1</v>
      </c>
      <c r="H16" s="1">
        <v>1</v>
      </c>
      <c r="I16" s="1">
        <v>1</v>
      </c>
      <c r="J16" s="1">
        <v>2</v>
      </c>
      <c r="K16" s="1">
        <v>0</v>
      </c>
      <c r="L16" s="1">
        <v>3</v>
      </c>
      <c r="M16" s="1">
        <v>0</v>
      </c>
      <c r="N16" s="1">
        <v>1</v>
      </c>
      <c r="O16" s="1">
        <v>1</v>
      </c>
      <c r="P16" s="1">
        <v>1</v>
      </c>
      <c r="Q16" s="1">
        <v>6</v>
      </c>
      <c r="R16" s="10">
        <v>1</v>
      </c>
      <c r="S16" s="1">
        <v>2</v>
      </c>
      <c r="T16" s="1">
        <v>2</v>
      </c>
      <c r="U16" s="2">
        <f t="shared" si="1"/>
        <v>48070</v>
      </c>
    </row>
    <row r="17" spans="1:21" ht="36" x14ac:dyDescent="0.25">
      <c r="A17" s="6">
        <v>16</v>
      </c>
      <c r="B17" s="7">
        <v>445116</v>
      </c>
      <c r="C17" s="8" t="s">
        <v>21</v>
      </c>
      <c r="D17" s="6" t="s">
        <v>6</v>
      </c>
      <c r="E17" s="9">
        <v>1965</v>
      </c>
      <c r="F17" s="1">
        <f t="shared" si="0"/>
        <v>22</v>
      </c>
      <c r="G17" s="1">
        <v>1</v>
      </c>
      <c r="H17" s="1">
        <v>0</v>
      </c>
      <c r="I17" s="1">
        <v>1</v>
      </c>
      <c r="J17" s="1">
        <v>3</v>
      </c>
      <c r="K17" s="1">
        <v>3</v>
      </c>
      <c r="L17" s="1">
        <v>2</v>
      </c>
      <c r="M17" s="1">
        <v>1</v>
      </c>
      <c r="N17" s="1">
        <v>0</v>
      </c>
      <c r="O17" s="1">
        <v>1</v>
      </c>
      <c r="P17" s="1">
        <v>1</v>
      </c>
      <c r="Q17" s="1">
        <v>5</v>
      </c>
      <c r="R17" s="10">
        <v>1</v>
      </c>
      <c r="S17" s="1">
        <v>1</v>
      </c>
      <c r="T17" s="1">
        <v>2</v>
      </c>
      <c r="U17" s="2">
        <f t="shared" si="1"/>
        <v>43230</v>
      </c>
    </row>
    <row r="18" spans="1:21" ht="36" x14ac:dyDescent="0.25">
      <c r="A18" s="6">
        <v>17</v>
      </c>
      <c r="B18" s="7">
        <v>482244</v>
      </c>
      <c r="C18" s="8" t="s">
        <v>22</v>
      </c>
      <c r="D18" s="6" t="s">
        <v>6</v>
      </c>
      <c r="E18" s="9">
        <v>1397.12</v>
      </c>
      <c r="F18" s="1">
        <f t="shared" si="0"/>
        <v>19</v>
      </c>
      <c r="G18" s="1">
        <v>1</v>
      </c>
      <c r="H18" s="1">
        <v>0</v>
      </c>
      <c r="I18" s="1">
        <v>1</v>
      </c>
      <c r="J18" s="1">
        <v>3</v>
      </c>
      <c r="K18" s="1">
        <v>3</v>
      </c>
      <c r="L18" s="1">
        <v>1</v>
      </c>
      <c r="M18" s="1">
        <v>0</v>
      </c>
      <c r="N18" s="1">
        <v>0</v>
      </c>
      <c r="O18" s="1">
        <v>1</v>
      </c>
      <c r="P18" s="1">
        <v>1</v>
      </c>
      <c r="Q18" s="1">
        <v>6</v>
      </c>
      <c r="R18" s="10">
        <v>1</v>
      </c>
      <c r="S18" s="1">
        <v>1</v>
      </c>
      <c r="T18" s="1">
        <v>0</v>
      </c>
      <c r="U18" s="2">
        <f t="shared" si="1"/>
        <v>26545.279999999999</v>
      </c>
    </row>
    <row r="19" spans="1:21" ht="36" x14ac:dyDescent="0.25">
      <c r="A19" s="6">
        <v>18</v>
      </c>
      <c r="B19" s="7">
        <v>451180</v>
      </c>
      <c r="C19" s="8" t="s">
        <v>23</v>
      </c>
      <c r="D19" s="6" t="s">
        <v>6</v>
      </c>
      <c r="E19" s="9">
        <v>2097.04</v>
      </c>
      <c r="F19" s="1">
        <f t="shared" si="0"/>
        <v>22</v>
      </c>
      <c r="G19" s="1">
        <v>1</v>
      </c>
      <c r="H19" s="1">
        <v>1</v>
      </c>
      <c r="I19" s="1">
        <v>2</v>
      </c>
      <c r="J19" s="1">
        <v>3</v>
      </c>
      <c r="K19" s="1">
        <v>0</v>
      </c>
      <c r="L19" s="1">
        <v>1</v>
      </c>
      <c r="M19" s="1">
        <v>0</v>
      </c>
      <c r="N19" s="1">
        <v>0</v>
      </c>
      <c r="O19" s="1">
        <v>2</v>
      </c>
      <c r="P19" s="1">
        <v>1</v>
      </c>
      <c r="Q19" s="1">
        <v>5</v>
      </c>
      <c r="R19" s="10">
        <v>2</v>
      </c>
      <c r="S19" s="1">
        <v>2</v>
      </c>
      <c r="T19" s="1">
        <v>2</v>
      </c>
      <c r="U19" s="2">
        <f t="shared" si="1"/>
        <v>46134.879999999997</v>
      </c>
    </row>
    <row r="20" spans="1:21" ht="36" x14ac:dyDescent="0.25">
      <c r="A20" s="6">
        <v>19</v>
      </c>
      <c r="B20" s="7">
        <v>609959</v>
      </c>
      <c r="C20" s="8" t="s">
        <v>24</v>
      </c>
      <c r="D20" s="6" t="s">
        <v>6</v>
      </c>
      <c r="E20" s="9">
        <v>4950.6499999999996</v>
      </c>
      <c r="F20" s="1">
        <f t="shared" si="0"/>
        <v>29</v>
      </c>
      <c r="G20" s="1">
        <v>3</v>
      </c>
      <c r="H20" s="1">
        <v>1</v>
      </c>
      <c r="I20" s="1">
        <v>2</v>
      </c>
      <c r="J20" s="1">
        <v>3</v>
      </c>
      <c r="K20" s="1">
        <v>3</v>
      </c>
      <c r="L20" s="1">
        <v>2</v>
      </c>
      <c r="M20" s="1">
        <v>0</v>
      </c>
      <c r="N20" s="1">
        <v>0</v>
      </c>
      <c r="O20" s="1">
        <v>2</v>
      </c>
      <c r="P20" s="1">
        <v>1</v>
      </c>
      <c r="Q20" s="1">
        <v>6</v>
      </c>
      <c r="R20" s="10">
        <v>2</v>
      </c>
      <c r="S20" s="1">
        <v>2</v>
      </c>
      <c r="T20" s="1">
        <v>2</v>
      </c>
      <c r="U20" s="2">
        <f t="shared" si="1"/>
        <v>143568.84999999998</v>
      </c>
    </row>
    <row r="21" spans="1:21" ht="36" x14ac:dyDescent="0.25">
      <c r="A21" s="6">
        <v>20</v>
      </c>
      <c r="B21" s="7">
        <v>617469</v>
      </c>
      <c r="C21" s="8" t="s">
        <v>25</v>
      </c>
      <c r="D21" s="6" t="s">
        <v>6</v>
      </c>
      <c r="E21" s="9">
        <v>3799.2</v>
      </c>
      <c r="F21" s="1">
        <f t="shared" si="0"/>
        <v>31</v>
      </c>
      <c r="G21" s="1">
        <v>3</v>
      </c>
      <c r="H21" s="1">
        <v>1</v>
      </c>
      <c r="I21" s="1">
        <v>2</v>
      </c>
      <c r="J21" s="1">
        <v>3</v>
      </c>
      <c r="K21" s="1">
        <v>3</v>
      </c>
      <c r="L21" s="1">
        <v>2</v>
      </c>
      <c r="M21" s="1">
        <v>0</v>
      </c>
      <c r="N21" s="1">
        <v>2</v>
      </c>
      <c r="O21" s="1">
        <v>2</v>
      </c>
      <c r="P21" s="1">
        <v>1</v>
      </c>
      <c r="Q21" s="1">
        <v>6</v>
      </c>
      <c r="R21" s="10">
        <v>2</v>
      </c>
      <c r="S21" s="1">
        <v>2</v>
      </c>
      <c r="T21" s="1">
        <v>2</v>
      </c>
      <c r="U21" s="2">
        <f t="shared" si="1"/>
        <v>117775.2</v>
      </c>
    </row>
    <row r="22" spans="1:21" ht="24" x14ac:dyDescent="0.25">
      <c r="A22" s="6">
        <v>21</v>
      </c>
      <c r="B22" s="7">
        <v>253537</v>
      </c>
      <c r="C22" s="8" t="s">
        <v>26</v>
      </c>
      <c r="D22" s="6" t="s">
        <v>6</v>
      </c>
      <c r="E22" s="9">
        <v>3798.99</v>
      </c>
      <c r="F22" s="1">
        <f t="shared" si="0"/>
        <v>26</v>
      </c>
      <c r="G22" s="1">
        <v>3</v>
      </c>
      <c r="H22" s="1">
        <v>1</v>
      </c>
      <c r="I22" s="1">
        <v>2</v>
      </c>
      <c r="J22" s="1">
        <v>3</v>
      </c>
      <c r="K22" s="1">
        <v>3</v>
      </c>
      <c r="L22" s="1">
        <v>1</v>
      </c>
      <c r="M22" s="1">
        <v>2</v>
      </c>
      <c r="N22" s="1">
        <v>0</v>
      </c>
      <c r="O22" s="1">
        <v>2</v>
      </c>
      <c r="P22" s="1">
        <v>1</v>
      </c>
      <c r="Q22" s="1">
        <v>4</v>
      </c>
      <c r="R22" s="10">
        <v>2</v>
      </c>
      <c r="S22" s="1">
        <v>2</v>
      </c>
      <c r="T22" s="1">
        <v>0</v>
      </c>
      <c r="U22" s="2">
        <f t="shared" si="1"/>
        <v>98773.739999999991</v>
      </c>
    </row>
    <row r="23" spans="1:21" ht="36" x14ac:dyDescent="0.25">
      <c r="A23" s="6">
        <v>22</v>
      </c>
      <c r="B23" s="7">
        <v>451181</v>
      </c>
      <c r="C23" s="8" t="s">
        <v>27</v>
      </c>
      <c r="D23" s="6" t="s">
        <v>6</v>
      </c>
      <c r="E23" s="9">
        <v>9474.5</v>
      </c>
      <c r="F23" s="1">
        <f t="shared" si="0"/>
        <v>27</v>
      </c>
      <c r="G23" s="1">
        <v>3</v>
      </c>
      <c r="H23" s="1">
        <v>0</v>
      </c>
      <c r="I23" s="1">
        <v>2</v>
      </c>
      <c r="J23" s="1">
        <v>3</v>
      </c>
      <c r="K23" s="1">
        <v>3</v>
      </c>
      <c r="L23" s="1">
        <v>1</v>
      </c>
      <c r="M23" s="1">
        <v>0</v>
      </c>
      <c r="N23" s="1">
        <v>0</v>
      </c>
      <c r="O23" s="1">
        <v>2</v>
      </c>
      <c r="P23" s="1">
        <v>1</v>
      </c>
      <c r="Q23" s="1">
        <v>6</v>
      </c>
      <c r="R23" s="10">
        <v>2</v>
      </c>
      <c r="S23" s="1">
        <v>2</v>
      </c>
      <c r="T23" s="1">
        <v>2</v>
      </c>
      <c r="U23" s="2">
        <f t="shared" si="1"/>
        <v>255811.5</v>
      </c>
    </row>
    <row r="24" spans="1:21" ht="48" x14ac:dyDescent="0.25">
      <c r="A24" s="6">
        <v>23</v>
      </c>
      <c r="B24" s="13">
        <v>486585</v>
      </c>
      <c r="C24" s="14" t="s">
        <v>28</v>
      </c>
      <c r="D24" s="6" t="s">
        <v>6</v>
      </c>
      <c r="E24" s="9">
        <v>3980</v>
      </c>
      <c r="F24" s="1">
        <f t="shared" si="0"/>
        <v>24</v>
      </c>
      <c r="G24" s="1">
        <v>3</v>
      </c>
      <c r="H24" s="1">
        <v>0</v>
      </c>
      <c r="I24" s="1">
        <v>2</v>
      </c>
      <c r="J24" s="1">
        <v>4</v>
      </c>
      <c r="K24" s="1">
        <v>0</v>
      </c>
      <c r="L24" s="1">
        <v>1</v>
      </c>
      <c r="M24" s="1">
        <v>0</v>
      </c>
      <c r="N24" s="1">
        <v>0</v>
      </c>
      <c r="O24" s="1">
        <v>2</v>
      </c>
      <c r="P24" s="1">
        <v>2</v>
      </c>
      <c r="Q24" s="1">
        <v>6</v>
      </c>
      <c r="R24" s="10">
        <v>2</v>
      </c>
      <c r="S24" s="1">
        <v>2</v>
      </c>
      <c r="T24" s="1">
        <v>0</v>
      </c>
      <c r="U24" s="2">
        <f t="shared" si="1"/>
        <v>95520</v>
      </c>
    </row>
    <row r="25" spans="1:21" ht="36" x14ac:dyDescent="0.25">
      <c r="A25" s="6">
        <v>24</v>
      </c>
      <c r="B25" s="7">
        <v>432552</v>
      </c>
      <c r="C25" s="8" t="s">
        <v>29</v>
      </c>
      <c r="D25" s="6" t="s">
        <v>6</v>
      </c>
      <c r="E25" s="9">
        <v>3370</v>
      </c>
      <c r="F25" s="1">
        <f t="shared" si="0"/>
        <v>33</v>
      </c>
      <c r="G25" s="1">
        <v>3</v>
      </c>
      <c r="H25" s="1">
        <v>0</v>
      </c>
      <c r="I25" s="1">
        <v>4</v>
      </c>
      <c r="J25" s="1">
        <v>4</v>
      </c>
      <c r="K25" s="1">
        <v>2</v>
      </c>
      <c r="L25" s="1">
        <v>1</v>
      </c>
      <c r="M25" s="1">
        <v>0</v>
      </c>
      <c r="N25" s="1">
        <v>0</v>
      </c>
      <c r="O25" s="1">
        <v>2</v>
      </c>
      <c r="P25" s="1">
        <v>5</v>
      </c>
      <c r="Q25" s="1">
        <v>8</v>
      </c>
      <c r="R25" s="10">
        <v>2</v>
      </c>
      <c r="S25" s="1">
        <v>2</v>
      </c>
      <c r="T25" s="1">
        <v>0</v>
      </c>
      <c r="U25" s="2">
        <f t="shared" si="1"/>
        <v>111210</v>
      </c>
    </row>
    <row r="26" spans="1:21" ht="36" x14ac:dyDescent="0.25">
      <c r="A26" s="6">
        <v>25</v>
      </c>
      <c r="B26" s="7">
        <v>272877</v>
      </c>
      <c r="C26" s="8" t="s">
        <v>30</v>
      </c>
      <c r="D26" s="6" t="s">
        <v>6</v>
      </c>
      <c r="E26" s="9">
        <v>3650</v>
      </c>
      <c r="F26" s="1">
        <f t="shared" si="0"/>
        <v>38</v>
      </c>
      <c r="G26" s="1">
        <v>3</v>
      </c>
      <c r="H26" s="1">
        <v>0</v>
      </c>
      <c r="I26" s="1">
        <v>3</v>
      </c>
      <c r="J26" s="1">
        <v>4</v>
      </c>
      <c r="K26" s="1">
        <v>0</v>
      </c>
      <c r="L26" s="1">
        <v>1</v>
      </c>
      <c r="M26" s="1">
        <v>0</v>
      </c>
      <c r="N26" s="1">
        <v>1</v>
      </c>
      <c r="O26" s="1">
        <v>3</v>
      </c>
      <c r="P26" s="1">
        <v>1</v>
      </c>
      <c r="Q26" s="1">
        <v>8</v>
      </c>
      <c r="R26" s="10">
        <v>3</v>
      </c>
      <c r="S26" s="1">
        <v>5</v>
      </c>
      <c r="T26" s="1">
        <v>6</v>
      </c>
      <c r="U26" s="2">
        <f t="shared" si="1"/>
        <v>138700</v>
      </c>
    </row>
    <row r="27" spans="1:21" ht="24" x14ac:dyDescent="0.25">
      <c r="A27" s="6">
        <v>26</v>
      </c>
      <c r="B27" s="7">
        <v>274022</v>
      </c>
      <c r="C27" s="8" t="s">
        <v>31</v>
      </c>
      <c r="D27" s="6" t="s">
        <v>6</v>
      </c>
      <c r="E27" s="9">
        <v>6340</v>
      </c>
      <c r="F27" s="1">
        <f t="shared" si="0"/>
        <v>32</v>
      </c>
      <c r="G27" s="1">
        <v>3</v>
      </c>
      <c r="H27" s="1">
        <v>0</v>
      </c>
      <c r="I27" s="1">
        <v>2</v>
      </c>
      <c r="J27" s="1">
        <v>4</v>
      </c>
      <c r="K27" s="1">
        <v>3</v>
      </c>
      <c r="L27" s="1">
        <v>1</v>
      </c>
      <c r="M27" s="1">
        <v>0</v>
      </c>
      <c r="N27" s="1">
        <v>0</v>
      </c>
      <c r="O27" s="1">
        <v>2</v>
      </c>
      <c r="P27" s="1">
        <v>2</v>
      </c>
      <c r="Q27" s="1">
        <v>7</v>
      </c>
      <c r="R27" s="10">
        <v>2</v>
      </c>
      <c r="S27" s="1">
        <v>3</v>
      </c>
      <c r="T27" s="1">
        <v>3</v>
      </c>
      <c r="U27" s="2">
        <f t="shared" si="1"/>
        <v>202880</v>
      </c>
    </row>
    <row r="28" spans="1:21" ht="48" x14ac:dyDescent="0.25">
      <c r="A28" s="6">
        <v>27</v>
      </c>
      <c r="B28" s="7">
        <v>476059</v>
      </c>
      <c r="C28" s="8" t="s">
        <v>32</v>
      </c>
      <c r="D28" s="6" t="s">
        <v>6</v>
      </c>
      <c r="E28" s="9">
        <v>4590</v>
      </c>
      <c r="F28" s="1">
        <f t="shared" si="0"/>
        <v>38</v>
      </c>
      <c r="G28" s="1">
        <v>1</v>
      </c>
      <c r="H28" s="1">
        <v>0</v>
      </c>
      <c r="I28" s="1">
        <v>4</v>
      </c>
      <c r="J28" s="1">
        <v>3</v>
      </c>
      <c r="K28" s="1">
        <v>3</v>
      </c>
      <c r="L28" s="1">
        <v>2</v>
      </c>
      <c r="M28" s="1">
        <v>0</v>
      </c>
      <c r="N28" s="1">
        <v>0</v>
      </c>
      <c r="O28" s="1">
        <v>2</v>
      </c>
      <c r="P28" s="1">
        <v>1</v>
      </c>
      <c r="Q28" s="1">
        <v>9</v>
      </c>
      <c r="R28" s="10">
        <v>4</v>
      </c>
      <c r="S28" s="1">
        <v>5</v>
      </c>
      <c r="T28" s="1">
        <v>4</v>
      </c>
      <c r="U28" s="2">
        <f t="shared" si="1"/>
        <v>174420</v>
      </c>
    </row>
    <row r="29" spans="1:21" ht="48" x14ac:dyDescent="0.25">
      <c r="A29" s="6">
        <v>28</v>
      </c>
      <c r="B29" s="7">
        <v>476056</v>
      </c>
      <c r="C29" s="8" t="s">
        <v>33</v>
      </c>
      <c r="D29" s="6" t="s">
        <v>6</v>
      </c>
      <c r="E29" s="9">
        <v>2200</v>
      </c>
      <c r="F29" s="1">
        <f t="shared" si="0"/>
        <v>37</v>
      </c>
      <c r="G29" s="1">
        <v>1</v>
      </c>
      <c r="H29" s="1">
        <v>0</v>
      </c>
      <c r="I29" s="1">
        <v>4</v>
      </c>
      <c r="J29" s="1">
        <v>3</v>
      </c>
      <c r="K29" s="1">
        <v>3</v>
      </c>
      <c r="L29" s="1">
        <v>0</v>
      </c>
      <c r="M29" s="1">
        <v>0</v>
      </c>
      <c r="N29" s="1">
        <v>2</v>
      </c>
      <c r="O29" s="1">
        <v>2</v>
      </c>
      <c r="P29" s="1">
        <v>1</v>
      </c>
      <c r="Q29" s="1">
        <v>11</v>
      </c>
      <c r="R29" s="10">
        <v>4</v>
      </c>
      <c r="S29" s="1">
        <v>2</v>
      </c>
      <c r="T29" s="1">
        <v>4</v>
      </c>
      <c r="U29" s="2">
        <f t="shared" si="1"/>
        <v>81400</v>
      </c>
    </row>
    <row r="30" spans="1:21" ht="24" x14ac:dyDescent="0.25">
      <c r="A30" s="6">
        <v>29</v>
      </c>
      <c r="B30" s="7">
        <v>258538</v>
      </c>
      <c r="C30" s="8" t="s">
        <v>34</v>
      </c>
      <c r="D30" s="6" t="s">
        <v>6</v>
      </c>
      <c r="E30" s="9">
        <v>2352.81</v>
      </c>
      <c r="F30" s="1">
        <f t="shared" si="0"/>
        <v>28</v>
      </c>
      <c r="G30" s="1">
        <v>1</v>
      </c>
      <c r="H30" s="1">
        <v>0</v>
      </c>
      <c r="I30" s="1">
        <v>4</v>
      </c>
      <c r="J30" s="1">
        <v>2</v>
      </c>
      <c r="K30" s="1">
        <v>3</v>
      </c>
      <c r="L30" s="1">
        <v>0</v>
      </c>
      <c r="M30" s="1">
        <v>1</v>
      </c>
      <c r="N30" s="1">
        <v>0</v>
      </c>
      <c r="O30" s="1">
        <v>2</v>
      </c>
      <c r="P30" s="1">
        <v>0</v>
      </c>
      <c r="Q30" s="1">
        <v>6</v>
      </c>
      <c r="R30" s="10">
        <v>4</v>
      </c>
      <c r="S30" s="1">
        <v>1</v>
      </c>
      <c r="T30" s="1">
        <v>4</v>
      </c>
      <c r="U30" s="2">
        <f t="shared" si="1"/>
        <v>65878.679999999993</v>
      </c>
    </row>
    <row r="31" spans="1:21" ht="24" x14ac:dyDescent="0.25">
      <c r="A31" s="6">
        <v>30</v>
      </c>
      <c r="B31" s="7">
        <v>327793</v>
      </c>
      <c r="C31" s="8" t="s">
        <v>35</v>
      </c>
      <c r="D31" s="6" t="s">
        <v>6</v>
      </c>
      <c r="E31" s="9">
        <v>6232</v>
      </c>
      <c r="F31" s="1">
        <f t="shared" si="0"/>
        <v>28</v>
      </c>
      <c r="G31" s="1">
        <v>1</v>
      </c>
      <c r="H31" s="1">
        <v>0</v>
      </c>
      <c r="I31" s="1">
        <v>4</v>
      </c>
      <c r="J31" s="1">
        <v>2</v>
      </c>
      <c r="K31" s="1">
        <v>3</v>
      </c>
      <c r="L31" s="1">
        <v>1</v>
      </c>
      <c r="M31" s="1">
        <v>0</v>
      </c>
      <c r="N31" s="1">
        <v>0</v>
      </c>
      <c r="O31" s="1">
        <v>2</v>
      </c>
      <c r="P31" s="1">
        <v>0</v>
      </c>
      <c r="Q31" s="1">
        <v>6</v>
      </c>
      <c r="R31" s="10">
        <v>4</v>
      </c>
      <c r="S31" s="1">
        <v>1</v>
      </c>
      <c r="T31" s="1">
        <v>4</v>
      </c>
      <c r="U31" s="2">
        <f t="shared" si="1"/>
        <v>174496</v>
      </c>
    </row>
    <row r="32" spans="1:21" ht="24" x14ac:dyDescent="0.25">
      <c r="A32" s="6">
        <v>31</v>
      </c>
      <c r="B32" s="7">
        <v>215388</v>
      </c>
      <c r="C32" s="8" t="s">
        <v>36</v>
      </c>
      <c r="D32" s="6" t="s">
        <v>6</v>
      </c>
      <c r="E32" s="9">
        <v>4815</v>
      </c>
      <c r="F32" s="1">
        <f t="shared" si="0"/>
        <v>21</v>
      </c>
      <c r="G32" s="1">
        <v>1</v>
      </c>
      <c r="H32" s="1">
        <v>0</v>
      </c>
      <c r="I32" s="1">
        <v>4</v>
      </c>
      <c r="J32" s="1">
        <v>2</v>
      </c>
      <c r="K32" s="1">
        <v>0</v>
      </c>
      <c r="L32" s="1">
        <v>1</v>
      </c>
      <c r="M32" s="1">
        <v>0</v>
      </c>
      <c r="N32" s="1">
        <v>0</v>
      </c>
      <c r="O32" s="1">
        <v>2</v>
      </c>
      <c r="P32" s="1">
        <v>0</v>
      </c>
      <c r="Q32" s="1">
        <v>6</v>
      </c>
      <c r="R32" s="10">
        <v>4</v>
      </c>
      <c r="S32" s="1">
        <v>1</v>
      </c>
      <c r="T32" s="1">
        <v>0</v>
      </c>
      <c r="U32" s="2">
        <f t="shared" si="1"/>
        <v>101115</v>
      </c>
    </row>
    <row r="33" spans="1:21" ht="24" x14ac:dyDescent="0.25">
      <c r="A33" s="6">
        <v>32</v>
      </c>
      <c r="B33" s="7">
        <v>215382</v>
      </c>
      <c r="C33" s="8" t="s">
        <v>37</v>
      </c>
      <c r="D33" s="6" t="s">
        <v>6</v>
      </c>
      <c r="E33" s="9">
        <v>8660</v>
      </c>
      <c r="F33" s="1">
        <f t="shared" si="0"/>
        <v>28</v>
      </c>
      <c r="G33" s="1">
        <v>1</v>
      </c>
      <c r="H33" s="1">
        <v>0</v>
      </c>
      <c r="I33" s="1">
        <v>4</v>
      </c>
      <c r="J33" s="1">
        <v>2</v>
      </c>
      <c r="K33" s="1">
        <v>0</v>
      </c>
      <c r="L33" s="1">
        <v>1</v>
      </c>
      <c r="M33" s="1">
        <v>0</v>
      </c>
      <c r="N33" s="1">
        <v>0</v>
      </c>
      <c r="O33" s="1">
        <v>2</v>
      </c>
      <c r="P33" s="1">
        <v>0</v>
      </c>
      <c r="Q33" s="1">
        <v>9</v>
      </c>
      <c r="R33" s="10">
        <v>4</v>
      </c>
      <c r="S33" s="1">
        <v>1</v>
      </c>
      <c r="T33" s="1">
        <v>4</v>
      </c>
      <c r="U33" s="2">
        <f t="shared" si="1"/>
        <v>242480</v>
      </c>
    </row>
    <row r="34" spans="1:21" ht="24" x14ac:dyDescent="0.25">
      <c r="A34" s="6">
        <v>33</v>
      </c>
      <c r="B34" s="7">
        <v>384273</v>
      </c>
      <c r="C34" s="8" t="s">
        <v>38</v>
      </c>
      <c r="D34" s="6" t="s">
        <v>6</v>
      </c>
      <c r="E34" s="9">
        <v>1055</v>
      </c>
      <c r="F34" s="1">
        <f t="shared" ref="F34:F65" si="2">SUM(G34:T34)</f>
        <v>32</v>
      </c>
      <c r="G34" s="1">
        <v>1</v>
      </c>
      <c r="H34" s="1">
        <v>0</v>
      </c>
      <c r="I34" s="1">
        <v>2</v>
      </c>
      <c r="J34" s="1">
        <v>2</v>
      </c>
      <c r="K34" s="1">
        <v>3</v>
      </c>
      <c r="L34" s="1">
        <v>1</v>
      </c>
      <c r="M34" s="1">
        <v>0</v>
      </c>
      <c r="N34" s="1">
        <v>2</v>
      </c>
      <c r="O34" s="1">
        <v>4</v>
      </c>
      <c r="P34" s="1">
        <v>2</v>
      </c>
      <c r="Q34" s="1">
        <v>6</v>
      </c>
      <c r="R34" s="10">
        <v>2</v>
      </c>
      <c r="S34" s="1">
        <v>5</v>
      </c>
      <c r="T34" s="1">
        <v>2</v>
      </c>
      <c r="U34" s="2">
        <f t="shared" si="1"/>
        <v>33760</v>
      </c>
    </row>
    <row r="35" spans="1:21" ht="36" x14ac:dyDescent="0.25">
      <c r="A35" s="6">
        <v>34</v>
      </c>
      <c r="B35" s="7">
        <v>627042</v>
      </c>
      <c r="C35" s="8" t="s">
        <v>39</v>
      </c>
      <c r="D35" s="6" t="s">
        <v>6</v>
      </c>
      <c r="E35" s="9">
        <v>1060</v>
      </c>
      <c r="F35" s="1">
        <f t="shared" si="2"/>
        <v>23</v>
      </c>
      <c r="G35" s="1">
        <v>1</v>
      </c>
      <c r="H35" s="1">
        <v>0</v>
      </c>
      <c r="I35" s="1">
        <v>2</v>
      </c>
      <c r="J35" s="1">
        <v>2</v>
      </c>
      <c r="K35" s="1">
        <v>3</v>
      </c>
      <c r="L35" s="1">
        <v>0</v>
      </c>
      <c r="M35" s="1">
        <v>0</v>
      </c>
      <c r="N35" s="1">
        <v>0</v>
      </c>
      <c r="O35" s="1">
        <v>2</v>
      </c>
      <c r="P35" s="1">
        <v>2</v>
      </c>
      <c r="Q35" s="1">
        <v>4</v>
      </c>
      <c r="R35" s="10">
        <v>2</v>
      </c>
      <c r="S35" s="1">
        <v>3</v>
      </c>
      <c r="T35" s="1">
        <v>2</v>
      </c>
      <c r="U35" s="2">
        <f t="shared" si="1"/>
        <v>24380</v>
      </c>
    </row>
    <row r="36" spans="1:21" ht="24" x14ac:dyDescent="0.25">
      <c r="A36" s="6">
        <v>35</v>
      </c>
      <c r="B36" s="7">
        <v>438773</v>
      </c>
      <c r="C36" s="8" t="s">
        <v>40</v>
      </c>
      <c r="D36" s="6" t="s">
        <v>6</v>
      </c>
      <c r="E36" s="9">
        <v>810</v>
      </c>
      <c r="F36" s="1">
        <f t="shared" si="2"/>
        <v>25</v>
      </c>
      <c r="G36" s="1">
        <v>1</v>
      </c>
      <c r="H36" s="1">
        <v>0</v>
      </c>
      <c r="I36" s="1">
        <v>2</v>
      </c>
      <c r="J36" s="1">
        <v>2</v>
      </c>
      <c r="K36" s="1">
        <v>3</v>
      </c>
      <c r="L36" s="1">
        <v>0</v>
      </c>
      <c r="M36" s="1">
        <v>0</v>
      </c>
      <c r="N36" s="1">
        <v>0</v>
      </c>
      <c r="O36" s="1">
        <v>5</v>
      </c>
      <c r="P36" s="1">
        <v>2</v>
      </c>
      <c r="Q36" s="1">
        <v>4</v>
      </c>
      <c r="R36" s="10">
        <v>2</v>
      </c>
      <c r="S36" s="1">
        <v>2</v>
      </c>
      <c r="T36" s="1">
        <v>2</v>
      </c>
      <c r="U36" s="2">
        <f t="shared" si="1"/>
        <v>20250</v>
      </c>
    </row>
    <row r="37" spans="1:21" ht="24" x14ac:dyDescent="0.25">
      <c r="A37" s="6">
        <v>36</v>
      </c>
      <c r="B37" s="7">
        <v>445206</v>
      </c>
      <c r="C37" s="8" t="s">
        <v>41</v>
      </c>
      <c r="D37" s="6" t="s">
        <v>6</v>
      </c>
      <c r="E37" s="9">
        <v>1970</v>
      </c>
      <c r="F37" s="1">
        <f t="shared" si="2"/>
        <v>86</v>
      </c>
      <c r="G37" s="1">
        <v>4</v>
      </c>
      <c r="H37" s="1">
        <v>0</v>
      </c>
      <c r="I37" s="1">
        <v>8</v>
      </c>
      <c r="J37" s="1">
        <v>8</v>
      </c>
      <c r="K37" s="1">
        <v>3</v>
      </c>
      <c r="L37" s="1">
        <v>2</v>
      </c>
      <c r="M37" s="1">
        <v>0</v>
      </c>
      <c r="N37" s="1">
        <v>6</v>
      </c>
      <c r="O37" s="1">
        <v>10</v>
      </c>
      <c r="P37" s="1">
        <v>2</v>
      </c>
      <c r="Q37" s="1">
        <v>17</v>
      </c>
      <c r="R37" s="10">
        <v>8</v>
      </c>
      <c r="S37" s="1">
        <v>10</v>
      </c>
      <c r="T37" s="1">
        <v>8</v>
      </c>
      <c r="U37" s="2">
        <f t="shared" si="1"/>
        <v>169420</v>
      </c>
    </row>
    <row r="38" spans="1:21" ht="24" x14ac:dyDescent="0.25">
      <c r="A38" s="6">
        <v>37</v>
      </c>
      <c r="B38" s="7">
        <v>422754</v>
      </c>
      <c r="C38" s="8" t="s">
        <v>42</v>
      </c>
      <c r="D38" s="6" t="s">
        <v>6</v>
      </c>
      <c r="E38" s="9">
        <v>1309</v>
      </c>
      <c r="F38" s="1">
        <f t="shared" si="2"/>
        <v>91</v>
      </c>
      <c r="G38" s="1">
        <v>4</v>
      </c>
      <c r="H38" s="1">
        <v>0</v>
      </c>
      <c r="I38" s="1">
        <v>8</v>
      </c>
      <c r="J38" s="1">
        <v>8</v>
      </c>
      <c r="K38" s="1">
        <v>10</v>
      </c>
      <c r="L38" s="1">
        <v>1</v>
      </c>
      <c r="M38" s="1">
        <v>1</v>
      </c>
      <c r="N38" s="1">
        <v>0</v>
      </c>
      <c r="O38" s="1">
        <v>10</v>
      </c>
      <c r="P38" s="1">
        <v>2</v>
      </c>
      <c r="Q38" s="1">
        <v>21</v>
      </c>
      <c r="R38" s="10">
        <v>8</v>
      </c>
      <c r="S38" s="1">
        <v>10</v>
      </c>
      <c r="T38" s="1">
        <v>8</v>
      </c>
      <c r="U38" s="2">
        <f t="shared" si="1"/>
        <v>119119</v>
      </c>
    </row>
    <row r="39" spans="1:21" ht="36" x14ac:dyDescent="0.25">
      <c r="A39" s="6">
        <v>38</v>
      </c>
      <c r="B39" s="7">
        <v>622738</v>
      </c>
      <c r="C39" s="8" t="s">
        <v>43</v>
      </c>
      <c r="D39" s="6" t="s">
        <v>6</v>
      </c>
      <c r="E39" s="9">
        <v>187.35</v>
      </c>
      <c r="F39" s="1">
        <f t="shared" si="2"/>
        <v>390</v>
      </c>
      <c r="G39" s="1">
        <v>30</v>
      </c>
      <c r="H39" s="1">
        <v>0</v>
      </c>
      <c r="I39" s="1">
        <v>60</v>
      </c>
      <c r="J39" s="1">
        <v>5</v>
      </c>
      <c r="K39" s="1">
        <v>15</v>
      </c>
      <c r="L39" s="1">
        <v>0</v>
      </c>
      <c r="M39" s="1">
        <v>0</v>
      </c>
      <c r="N39" s="1">
        <v>5</v>
      </c>
      <c r="O39" s="1">
        <v>50</v>
      </c>
      <c r="P39" s="1">
        <v>10</v>
      </c>
      <c r="Q39" s="1">
        <v>105</v>
      </c>
      <c r="R39" s="10">
        <v>60</v>
      </c>
      <c r="S39" s="1">
        <v>20</v>
      </c>
      <c r="T39" s="1">
        <v>30</v>
      </c>
      <c r="U39" s="2">
        <f t="shared" si="1"/>
        <v>73066.5</v>
      </c>
    </row>
    <row r="40" spans="1:21" ht="36" x14ac:dyDescent="0.25">
      <c r="A40" s="6">
        <v>39</v>
      </c>
      <c r="B40" s="7">
        <v>631601</v>
      </c>
      <c r="C40" s="8" t="s">
        <v>44</v>
      </c>
      <c r="D40" s="6" t="s">
        <v>6</v>
      </c>
      <c r="E40" s="9">
        <v>85</v>
      </c>
      <c r="F40" s="1">
        <f t="shared" si="2"/>
        <v>257</v>
      </c>
      <c r="G40" s="1">
        <v>30</v>
      </c>
      <c r="H40" s="1">
        <v>0</v>
      </c>
      <c r="I40" s="1">
        <v>25</v>
      </c>
      <c r="J40" s="1">
        <v>10</v>
      </c>
      <c r="K40" s="1">
        <v>30</v>
      </c>
      <c r="L40" s="1">
        <v>5</v>
      </c>
      <c r="M40" s="1">
        <v>2</v>
      </c>
      <c r="N40" s="1">
        <v>12</v>
      </c>
      <c r="O40" s="1">
        <v>20</v>
      </c>
      <c r="P40" s="1">
        <v>40</v>
      </c>
      <c r="Q40" s="1">
        <v>38</v>
      </c>
      <c r="R40" s="10">
        <v>25</v>
      </c>
      <c r="S40" s="1">
        <v>10</v>
      </c>
      <c r="T40" s="1">
        <v>10</v>
      </c>
      <c r="U40" s="2">
        <f t="shared" si="1"/>
        <v>21845</v>
      </c>
    </row>
    <row r="41" spans="1:21" ht="48" x14ac:dyDescent="0.25">
      <c r="A41" s="6">
        <v>40</v>
      </c>
      <c r="B41" s="7">
        <v>430614</v>
      </c>
      <c r="C41" s="8" t="s">
        <v>45</v>
      </c>
      <c r="D41" s="6" t="s">
        <v>6</v>
      </c>
      <c r="E41" s="9">
        <v>64.77</v>
      </c>
      <c r="F41" s="1">
        <f t="shared" si="2"/>
        <v>237</v>
      </c>
      <c r="G41" s="1">
        <v>30</v>
      </c>
      <c r="H41" s="1">
        <v>0</v>
      </c>
      <c r="I41" s="1">
        <v>30</v>
      </c>
      <c r="J41" s="1">
        <v>10</v>
      </c>
      <c r="K41" s="1">
        <v>3</v>
      </c>
      <c r="L41" s="1">
        <v>2</v>
      </c>
      <c r="M41" s="1">
        <v>0</v>
      </c>
      <c r="N41" s="1">
        <v>12</v>
      </c>
      <c r="O41" s="1">
        <v>20</v>
      </c>
      <c r="P41" s="1">
        <v>40</v>
      </c>
      <c r="Q41" s="1">
        <v>40</v>
      </c>
      <c r="R41" s="10">
        <v>30</v>
      </c>
      <c r="S41" s="1">
        <v>10</v>
      </c>
      <c r="T41" s="1">
        <v>10</v>
      </c>
      <c r="U41" s="2">
        <f t="shared" si="1"/>
        <v>15350.49</v>
      </c>
    </row>
    <row r="42" spans="1:21" ht="60" x14ac:dyDescent="0.25">
      <c r="A42" s="6">
        <v>41</v>
      </c>
      <c r="B42" s="7">
        <v>236157</v>
      </c>
      <c r="C42" s="8" t="s">
        <v>46</v>
      </c>
      <c r="D42" s="6" t="s">
        <v>6</v>
      </c>
      <c r="E42" s="9">
        <v>1417.7</v>
      </c>
      <c r="F42" s="1">
        <f t="shared" si="2"/>
        <v>29</v>
      </c>
      <c r="G42" s="1">
        <v>1</v>
      </c>
      <c r="H42" s="1">
        <v>0</v>
      </c>
      <c r="I42" s="1">
        <v>2</v>
      </c>
      <c r="J42" s="1">
        <v>4</v>
      </c>
      <c r="K42" s="1">
        <v>3</v>
      </c>
      <c r="L42" s="1">
        <v>1</v>
      </c>
      <c r="M42" s="1">
        <v>0</v>
      </c>
      <c r="N42" s="1">
        <v>0</v>
      </c>
      <c r="O42" s="1">
        <v>3</v>
      </c>
      <c r="P42" s="1">
        <v>1</v>
      </c>
      <c r="Q42" s="1">
        <v>8</v>
      </c>
      <c r="R42" s="10">
        <v>2</v>
      </c>
      <c r="S42" s="1">
        <v>2</v>
      </c>
      <c r="T42" s="1">
        <v>2</v>
      </c>
      <c r="U42" s="2">
        <f t="shared" si="1"/>
        <v>41113.300000000003</v>
      </c>
    </row>
    <row r="43" spans="1:21" ht="24" x14ac:dyDescent="0.25">
      <c r="A43" s="6">
        <v>42</v>
      </c>
      <c r="B43" s="7">
        <v>484182</v>
      </c>
      <c r="C43" s="8" t="s">
        <v>47</v>
      </c>
      <c r="D43" s="6" t="s">
        <v>6</v>
      </c>
      <c r="E43" s="9">
        <v>10000</v>
      </c>
      <c r="F43" s="1">
        <f t="shared" si="2"/>
        <v>21</v>
      </c>
      <c r="G43" s="1">
        <v>1</v>
      </c>
      <c r="H43" s="1">
        <v>0</v>
      </c>
      <c r="I43" s="1">
        <v>1</v>
      </c>
      <c r="J43" s="1">
        <v>2</v>
      </c>
      <c r="K43" s="1">
        <v>3</v>
      </c>
      <c r="L43" s="1">
        <v>1</v>
      </c>
      <c r="M43" s="1">
        <v>0</v>
      </c>
      <c r="N43" s="1">
        <v>0</v>
      </c>
      <c r="O43" s="1">
        <v>2</v>
      </c>
      <c r="P43" s="1">
        <v>1</v>
      </c>
      <c r="Q43" s="1">
        <v>5</v>
      </c>
      <c r="R43" s="10">
        <v>1</v>
      </c>
      <c r="S43" s="1">
        <v>2</v>
      </c>
      <c r="T43" s="1">
        <v>2</v>
      </c>
      <c r="U43" s="2">
        <f t="shared" si="1"/>
        <v>210000</v>
      </c>
    </row>
    <row r="44" spans="1:21" ht="36" x14ac:dyDescent="0.25">
      <c r="A44" s="6">
        <v>43</v>
      </c>
      <c r="B44" s="7">
        <v>239828</v>
      </c>
      <c r="C44" s="8" t="s">
        <v>48</v>
      </c>
      <c r="D44" s="6" t="s">
        <v>6</v>
      </c>
      <c r="E44" s="9">
        <v>3911</v>
      </c>
      <c r="F44" s="1">
        <f t="shared" si="2"/>
        <v>26</v>
      </c>
      <c r="G44" s="1">
        <v>1</v>
      </c>
      <c r="H44" s="1">
        <v>0</v>
      </c>
      <c r="I44" s="1">
        <v>2</v>
      </c>
      <c r="J44" s="1">
        <v>2</v>
      </c>
      <c r="K44" s="1">
        <v>5</v>
      </c>
      <c r="L44" s="1">
        <v>0</v>
      </c>
      <c r="M44" s="1">
        <v>0</v>
      </c>
      <c r="N44" s="1">
        <v>0</v>
      </c>
      <c r="O44" s="1">
        <v>2</v>
      </c>
      <c r="P44" s="1">
        <v>1</v>
      </c>
      <c r="Q44" s="1">
        <v>7</v>
      </c>
      <c r="R44" s="10">
        <v>2</v>
      </c>
      <c r="S44" s="1">
        <v>2</v>
      </c>
      <c r="T44" s="1">
        <v>2</v>
      </c>
      <c r="U44" s="2">
        <f t="shared" si="1"/>
        <v>101686</v>
      </c>
    </row>
    <row r="45" spans="1:21" ht="24" x14ac:dyDescent="0.25">
      <c r="A45" s="6">
        <v>44</v>
      </c>
      <c r="B45" s="7">
        <v>406266</v>
      </c>
      <c r="C45" s="8" t="s">
        <v>49</v>
      </c>
      <c r="D45" s="6" t="s">
        <v>6</v>
      </c>
      <c r="E45" s="9">
        <v>1298.5</v>
      </c>
      <c r="F45" s="1">
        <f t="shared" si="2"/>
        <v>109</v>
      </c>
      <c r="G45" s="1">
        <v>1</v>
      </c>
      <c r="H45" s="1">
        <v>0</v>
      </c>
      <c r="I45" s="1">
        <v>12</v>
      </c>
      <c r="J45" s="1">
        <v>10</v>
      </c>
      <c r="K45" s="1">
        <v>3</v>
      </c>
      <c r="L45" s="1">
        <v>1</v>
      </c>
      <c r="M45" s="1">
        <v>0</v>
      </c>
      <c r="N45" s="1">
        <v>4</v>
      </c>
      <c r="O45" s="1">
        <v>10</v>
      </c>
      <c r="P45" s="1">
        <v>1</v>
      </c>
      <c r="Q45" s="1">
        <v>33</v>
      </c>
      <c r="R45" s="10">
        <v>12</v>
      </c>
      <c r="S45" s="1">
        <v>10</v>
      </c>
      <c r="T45" s="1">
        <v>12</v>
      </c>
      <c r="U45" s="2">
        <f t="shared" si="1"/>
        <v>141536.5</v>
      </c>
    </row>
    <row r="46" spans="1:21" ht="24" x14ac:dyDescent="0.25">
      <c r="A46" s="6">
        <v>45</v>
      </c>
      <c r="B46" s="7">
        <v>442377</v>
      </c>
      <c r="C46" s="8" t="s">
        <v>50</v>
      </c>
      <c r="D46" s="6" t="s">
        <v>6</v>
      </c>
      <c r="E46" s="9">
        <v>4757.43</v>
      </c>
      <c r="F46" s="1">
        <f t="shared" si="2"/>
        <v>17</v>
      </c>
      <c r="G46" s="1">
        <v>1</v>
      </c>
      <c r="H46" s="1">
        <v>0</v>
      </c>
      <c r="I46" s="1">
        <v>1</v>
      </c>
      <c r="J46" s="1">
        <v>3</v>
      </c>
      <c r="K46" s="1">
        <v>3</v>
      </c>
      <c r="L46" s="1">
        <v>1</v>
      </c>
      <c r="M46" s="1">
        <v>0</v>
      </c>
      <c r="N46" s="1">
        <v>0</v>
      </c>
      <c r="O46" s="1">
        <v>1</v>
      </c>
      <c r="P46" s="1">
        <v>1</v>
      </c>
      <c r="Q46" s="1">
        <v>3</v>
      </c>
      <c r="R46" s="10">
        <v>1</v>
      </c>
      <c r="S46" s="1">
        <v>2</v>
      </c>
      <c r="T46" s="1">
        <v>0</v>
      </c>
      <c r="U46" s="2">
        <f t="shared" si="1"/>
        <v>80876.31</v>
      </c>
    </row>
    <row r="47" spans="1:21" ht="36" x14ac:dyDescent="0.25">
      <c r="A47" s="6">
        <v>46</v>
      </c>
      <c r="B47" s="7">
        <v>451433</v>
      </c>
      <c r="C47" s="8" t="s">
        <v>51</v>
      </c>
      <c r="D47" s="6" t="s">
        <v>6</v>
      </c>
      <c r="E47" s="9">
        <v>2809.5</v>
      </c>
      <c r="F47" s="1">
        <f t="shared" si="2"/>
        <v>24</v>
      </c>
      <c r="G47" s="1">
        <v>1</v>
      </c>
      <c r="H47" s="1">
        <v>1</v>
      </c>
      <c r="I47" s="1">
        <v>1</v>
      </c>
      <c r="J47" s="1">
        <v>3</v>
      </c>
      <c r="K47" s="1">
        <v>3</v>
      </c>
      <c r="L47" s="1">
        <v>1</v>
      </c>
      <c r="M47" s="1">
        <v>0</v>
      </c>
      <c r="N47" s="1">
        <v>0</v>
      </c>
      <c r="O47" s="1">
        <v>1</v>
      </c>
      <c r="P47" s="1">
        <v>1</v>
      </c>
      <c r="Q47" s="1">
        <v>5</v>
      </c>
      <c r="R47" s="10">
        <v>1</v>
      </c>
      <c r="S47" s="1">
        <v>3</v>
      </c>
      <c r="T47" s="1">
        <v>3</v>
      </c>
      <c r="U47" s="2">
        <f t="shared" si="1"/>
        <v>67428</v>
      </c>
    </row>
    <row r="48" spans="1:21" ht="36" x14ac:dyDescent="0.25">
      <c r="A48" s="6">
        <v>47</v>
      </c>
      <c r="B48" s="7">
        <v>323314</v>
      </c>
      <c r="C48" s="8" t="s">
        <v>52</v>
      </c>
      <c r="D48" s="6" t="s">
        <v>6</v>
      </c>
      <c r="E48" s="9">
        <v>2498</v>
      </c>
      <c r="F48" s="1">
        <f t="shared" si="2"/>
        <v>21</v>
      </c>
      <c r="G48" s="1">
        <v>1</v>
      </c>
      <c r="H48" s="1">
        <v>1</v>
      </c>
      <c r="I48" s="1">
        <v>1</v>
      </c>
      <c r="J48" s="1">
        <v>3</v>
      </c>
      <c r="K48" s="1">
        <v>3</v>
      </c>
      <c r="L48" s="1">
        <v>0</v>
      </c>
      <c r="M48" s="1">
        <v>0</v>
      </c>
      <c r="N48" s="1">
        <v>0</v>
      </c>
      <c r="O48" s="1">
        <v>1</v>
      </c>
      <c r="P48" s="1">
        <v>1</v>
      </c>
      <c r="Q48" s="1">
        <v>4</v>
      </c>
      <c r="R48" s="10">
        <v>1</v>
      </c>
      <c r="S48" s="1">
        <v>2</v>
      </c>
      <c r="T48" s="1">
        <v>3</v>
      </c>
      <c r="U48" s="2">
        <f t="shared" si="1"/>
        <v>52458</v>
      </c>
    </row>
    <row r="49" spans="1:21" ht="36" x14ac:dyDescent="0.25">
      <c r="A49" s="6">
        <v>48</v>
      </c>
      <c r="B49" s="7">
        <v>614248</v>
      </c>
      <c r="C49" s="8" t="s">
        <v>53</v>
      </c>
      <c r="D49" s="6" t="s">
        <v>6</v>
      </c>
      <c r="E49" s="9">
        <v>3643.1</v>
      </c>
      <c r="F49" s="1">
        <f t="shared" si="2"/>
        <v>25</v>
      </c>
      <c r="G49" s="1">
        <v>1</v>
      </c>
      <c r="H49" s="1">
        <v>0</v>
      </c>
      <c r="I49" s="1">
        <v>2</v>
      </c>
      <c r="J49" s="1">
        <v>3</v>
      </c>
      <c r="K49" s="1">
        <v>3</v>
      </c>
      <c r="L49" s="1">
        <v>0</v>
      </c>
      <c r="M49" s="1">
        <v>0</v>
      </c>
      <c r="N49" s="1">
        <v>0</v>
      </c>
      <c r="O49" s="1">
        <v>2</v>
      </c>
      <c r="P49" s="1">
        <v>1</v>
      </c>
      <c r="Q49" s="1">
        <v>6</v>
      </c>
      <c r="R49" s="10">
        <v>2</v>
      </c>
      <c r="S49" s="1">
        <v>2</v>
      </c>
      <c r="T49" s="1">
        <v>3</v>
      </c>
      <c r="U49" s="2">
        <f t="shared" si="1"/>
        <v>91077.5</v>
      </c>
    </row>
    <row r="50" spans="1:21" ht="24" x14ac:dyDescent="0.25">
      <c r="A50" s="6">
        <v>49</v>
      </c>
      <c r="B50" s="7">
        <v>608200</v>
      </c>
      <c r="C50" s="8" t="s">
        <v>54</v>
      </c>
      <c r="D50" s="6" t="s">
        <v>6</v>
      </c>
      <c r="E50" s="9">
        <v>3706.66</v>
      </c>
      <c r="F50" s="1">
        <f t="shared" si="2"/>
        <v>22</v>
      </c>
      <c r="G50" s="1">
        <v>1</v>
      </c>
      <c r="H50" s="1">
        <v>0</v>
      </c>
      <c r="I50" s="1">
        <v>2</v>
      </c>
      <c r="J50" s="1">
        <v>3</v>
      </c>
      <c r="K50" s="1">
        <v>3</v>
      </c>
      <c r="L50" s="1">
        <v>0</v>
      </c>
      <c r="M50" s="1">
        <v>0</v>
      </c>
      <c r="N50" s="1">
        <v>0</v>
      </c>
      <c r="O50" s="1">
        <v>2</v>
      </c>
      <c r="P50" s="1">
        <v>1</v>
      </c>
      <c r="Q50" s="1">
        <v>4</v>
      </c>
      <c r="R50" s="10">
        <v>2</v>
      </c>
      <c r="S50" s="1">
        <v>2</v>
      </c>
      <c r="T50" s="1">
        <v>2</v>
      </c>
      <c r="U50" s="2">
        <f t="shared" si="1"/>
        <v>81546.51999999999</v>
      </c>
    </row>
    <row r="51" spans="1:21" ht="36" x14ac:dyDescent="0.25">
      <c r="A51" s="6">
        <v>50</v>
      </c>
      <c r="B51" s="7">
        <v>630341</v>
      </c>
      <c r="C51" s="8" t="s">
        <v>55</v>
      </c>
      <c r="D51" s="6" t="s">
        <v>6</v>
      </c>
      <c r="E51" s="9">
        <v>350</v>
      </c>
      <c r="F51" s="1">
        <f t="shared" si="2"/>
        <v>23</v>
      </c>
      <c r="G51" s="1">
        <v>2</v>
      </c>
      <c r="H51" s="1">
        <v>0</v>
      </c>
      <c r="I51" s="1">
        <v>2</v>
      </c>
      <c r="J51" s="1">
        <v>3</v>
      </c>
      <c r="K51" s="1">
        <v>3</v>
      </c>
      <c r="L51" s="1">
        <v>0</v>
      </c>
      <c r="M51" s="1">
        <v>0</v>
      </c>
      <c r="N51" s="1">
        <v>0</v>
      </c>
      <c r="O51" s="1">
        <v>2</v>
      </c>
      <c r="P51" s="1">
        <v>1</v>
      </c>
      <c r="Q51" s="1">
        <v>4</v>
      </c>
      <c r="R51" s="10">
        <v>2</v>
      </c>
      <c r="S51" s="1">
        <v>2</v>
      </c>
      <c r="T51" s="1">
        <v>2</v>
      </c>
      <c r="U51" s="2">
        <f t="shared" si="1"/>
        <v>8050</v>
      </c>
    </row>
    <row r="52" spans="1:21" ht="36" x14ac:dyDescent="0.25">
      <c r="A52" s="6">
        <v>51</v>
      </c>
      <c r="B52" s="7">
        <v>615698</v>
      </c>
      <c r="C52" s="8" t="s">
        <v>56</v>
      </c>
      <c r="D52" s="6" t="s">
        <v>6</v>
      </c>
      <c r="E52" s="9">
        <v>1050</v>
      </c>
      <c r="F52" s="1">
        <f t="shared" si="2"/>
        <v>55</v>
      </c>
      <c r="G52" s="1">
        <v>5</v>
      </c>
      <c r="H52" s="1">
        <v>0</v>
      </c>
      <c r="I52" s="1">
        <v>6</v>
      </c>
      <c r="J52" s="1">
        <v>3</v>
      </c>
      <c r="K52" s="1">
        <v>3</v>
      </c>
      <c r="L52" s="1">
        <v>0</v>
      </c>
      <c r="M52" s="1">
        <v>0</v>
      </c>
      <c r="N52" s="1">
        <v>0</v>
      </c>
      <c r="O52" s="1">
        <v>5</v>
      </c>
      <c r="P52" s="1">
        <v>6</v>
      </c>
      <c r="Q52" s="1">
        <v>9</v>
      </c>
      <c r="R52" s="10">
        <v>6</v>
      </c>
      <c r="S52" s="1">
        <v>6</v>
      </c>
      <c r="T52" s="1">
        <v>6</v>
      </c>
      <c r="U52" s="2">
        <f t="shared" si="1"/>
        <v>57750</v>
      </c>
    </row>
    <row r="53" spans="1:21" ht="36" x14ac:dyDescent="0.25">
      <c r="A53" s="6">
        <v>52</v>
      </c>
      <c r="B53" s="7">
        <v>609290</v>
      </c>
      <c r="C53" s="8" t="s">
        <v>57</v>
      </c>
      <c r="D53" s="6" t="s">
        <v>6</v>
      </c>
      <c r="E53" s="9">
        <v>5850</v>
      </c>
      <c r="F53" s="1">
        <f t="shared" si="2"/>
        <v>23</v>
      </c>
      <c r="G53" s="1">
        <v>1</v>
      </c>
      <c r="H53" s="1">
        <v>0</v>
      </c>
      <c r="I53" s="1">
        <v>1</v>
      </c>
      <c r="J53" s="1">
        <v>3</v>
      </c>
      <c r="K53" s="1">
        <v>3</v>
      </c>
      <c r="L53" s="1">
        <v>2</v>
      </c>
      <c r="M53" s="1">
        <v>0</v>
      </c>
      <c r="N53" s="1">
        <v>0</v>
      </c>
      <c r="O53" s="1">
        <v>2</v>
      </c>
      <c r="P53" s="1">
        <v>1</v>
      </c>
      <c r="Q53" s="1">
        <v>5</v>
      </c>
      <c r="R53" s="10">
        <v>1</v>
      </c>
      <c r="S53" s="1">
        <v>2</v>
      </c>
      <c r="T53" s="1">
        <v>2</v>
      </c>
      <c r="U53" s="2">
        <f t="shared" si="1"/>
        <v>134550</v>
      </c>
    </row>
    <row r="54" spans="1:21" ht="48" x14ac:dyDescent="0.25">
      <c r="A54" s="6">
        <v>53</v>
      </c>
      <c r="B54" s="7">
        <v>238756</v>
      </c>
      <c r="C54" s="8" t="s">
        <v>58</v>
      </c>
      <c r="D54" s="6" t="s">
        <v>6</v>
      </c>
      <c r="E54" s="9">
        <v>1722.83</v>
      </c>
      <c r="F54" s="1">
        <f t="shared" si="2"/>
        <v>22</v>
      </c>
      <c r="G54" s="1">
        <v>1</v>
      </c>
      <c r="H54" s="1">
        <v>0</v>
      </c>
      <c r="I54" s="1">
        <v>1</v>
      </c>
      <c r="J54" s="1">
        <v>3</v>
      </c>
      <c r="K54" s="1">
        <v>3</v>
      </c>
      <c r="L54" s="1">
        <v>1</v>
      </c>
      <c r="M54" s="1">
        <v>0</v>
      </c>
      <c r="N54" s="1">
        <v>0</v>
      </c>
      <c r="O54" s="1">
        <v>3</v>
      </c>
      <c r="P54" s="1">
        <v>1</v>
      </c>
      <c r="Q54" s="1">
        <v>4</v>
      </c>
      <c r="R54" s="10">
        <v>1</v>
      </c>
      <c r="S54" s="1">
        <v>2</v>
      </c>
      <c r="T54" s="1">
        <v>2</v>
      </c>
      <c r="U54" s="2">
        <f t="shared" si="1"/>
        <v>37902.259999999995</v>
      </c>
    </row>
    <row r="55" spans="1:21" ht="48" x14ac:dyDescent="0.25">
      <c r="A55" s="6">
        <v>54</v>
      </c>
      <c r="B55" s="7">
        <v>304570</v>
      </c>
      <c r="C55" s="8" t="s">
        <v>59</v>
      </c>
      <c r="D55" s="6" t="s">
        <v>6</v>
      </c>
      <c r="E55" s="9">
        <v>4900</v>
      </c>
      <c r="F55" s="1">
        <f t="shared" si="2"/>
        <v>24</v>
      </c>
      <c r="G55" s="1">
        <v>1</v>
      </c>
      <c r="H55" s="1">
        <v>0</v>
      </c>
      <c r="I55" s="1">
        <v>1</v>
      </c>
      <c r="J55" s="1">
        <v>3</v>
      </c>
      <c r="K55" s="1">
        <v>3</v>
      </c>
      <c r="L55" s="1">
        <v>1</v>
      </c>
      <c r="M55" s="1">
        <v>0</v>
      </c>
      <c r="N55" s="1">
        <v>1</v>
      </c>
      <c r="O55" s="1">
        <v>2</v>
      </c>
      <c r="P55" s="1">
        <v>1</v>
      </c>
      <c r="Q55" s="1">
        <v>6</v>
      </c>
      <c r="R55" s="10">
        <v>1</v>
      </c>
      <c r="S55" s="1">
        <v>2</v>
      </c>
      <c r="T55" s="1">
        <v>2</v>
      </c>
      <c r="U55" s="2">
        <f t="shared" si="1"/>
        <v>117600</v>
      </c>
    </row>
    <row r="56" spans="1:21" ht="48" x14ac:dyDescent="0.25">
      <c r="A56" s="6">
        <v>55</v>
      </c>
      <c r="B56" s="7">
        <v>275470</v>
      </c>
      <c r="C56" s="8" t="s">
        <v>60</v>
      </c>
      <c r="D56" s="6" t="s">
        <v>6</v>
      </c>
      <c r="E56" s="9">
        <v>4218.1899999999996</v>
      </c>
      <c r="F56" s="1">
        <f t="shared" si="2"/>
        <v>24</v>
      </c>
      <c r="G56" s="1">
        <v>1</v>
      </c>
      <c r="H56" s="1">
        <v>0</v>
      </c>
      <c r="I56" s="1">
        <v>2</v>
      </c>
      <c r="J56" s="1">
        <v>3</v>
      </c>
      <c r="K56" s="1">
        <v>3</v>
      </c>
      <c r="L56" s="1">
        <v>1</v>
      </c>
      <c r="M56" s="1">
        <v>0</v>
      </c>
      <c r="N56" s="1">
        <v>1</v>
      </c>
      <c r="O56" s="1">
        <v>1</v>
      </c>
      <c r="P56" s="1">
        <v>1</v>
      </c>
      <c r="Q56" s="1">
        <v>6</v>
      </c>
      <c r="R56" s="10">
        <v>1</v>
      </c>
      <c r="S56" s="1">
        <v>2</v>
      </c>
      <c r="T56" s="1">
        <v>2</v>
      </c>
      <c r="U56" s="2">
        <f t="shared" si="1"/>
        <v>101236.56</v>
      </c>
    </row>
    <row r="57" spans="1:21" ht="36" x14ac:dyDescent="0.25">
      <c r="A57" s="6">
        <v>56</v>
      </c>
      <c r="B57" s="7">
        <v>483296</v>
      </c>
      <c r="C57" s="8" t="s">
        <v>61</v>
      </c>
      <c r="D57" s="6" t="s">
        <v>6</v>
      </c>
      <c r="E57" s="9">
        <v>4811.2</v>
      </c>
      <c r="F57" s="1">
        <f t="shared" si="2"/>
        <v>23</v>
      </c>
      <c r="G57" s="1">
        <v>1</v>
      </c>
      <c r="H57" s="1">
        <v>0</v>
      </c>
      <c r="I57" s="1">
        <v>1</v>
      </c>
      <c r="J57" s="1">
        <v>3</v>
      </c>
      <c r="K57" s="1">
        <v>3</v>
      </c>
      <c r="L57" s="1">
        <v>1</v>
      </c>
      <c r="M57" s="1">
        <v>0</v>
      </c>
      <c r="N57" s="1">
        <v>1</v>
      </c>
      <c r="O57" s="1">
        <v>1</v>
      </c>
      <c r="P57" s="1">
        <v>1</v>
      </c>
      <c r="Q57" s="1">
        <v>6</v>
      </c>
      <c r="R57" s="10">
        <v>1</v>
      </c>
      <c r="S57" s="1">
        <v>2</v>
      </c>
      <c r="T57" s="1">
        <v>2</v>
      </c>
      <c r="U57" s="2">
        <f t="shared" si="1"/>
        <v>110657.59999999999</v>
      </c>
    </row>
    <row r="58" spans="1:21" ht="36" x14ac:dyDescent="0.25">
      <c r="A58" s="6">
        <v>57</v>
      </c>
      <c r="B58" s="7">
        <v>615729</v>
      </c>
      <c r="C58" s="8" t="s">
        <v>62</v>
      </c>
      <c r="D58" s="6" t="s">
        <v>6</v>
      </c>
      <c r="E58" s="9">
        <v>748</v>
      </c>
      <c r="F58" s="1">
        <f t="shared" si="2"/>
        <v>21</v>
      </c>
      <c r="G58" s="1">
        <v>1</v>
      </c>
      <c r="H58" s="1">
        <v>0</v>
      </c>
      <c r="I58" s="1">
        <v>2</v>
      </c>
      <c r="J58" s="1">
        <v>3</v>
      </c>
      <c r="K58" s="1">
        <v>3</v>
      </c>
      <c r="L58" s="1">
        <v>0</v>
      </c>
      <c r="M58" s="1">
        <v>0</v>
      </c>
      <c r="N58" s="1">
        <v>0</v>
      </c>
      <c r="O58" s="1">
        <v>1</v>
      </c>
      <c r="P58" s="1">
        <v>1</v>
      </c>
      <c r="Q58" s="1">
        <v>4</v>
      </c>
      <c r="R58" s="10">
        <v>2</v>
      </c>
      <c r="S58" s="1">
        <v>2</v>
      </c>
      <c r="T58" s="1">
        <v>2</v>
      </c>
      <c r="U58" s="2">
        <f t="shared" si="1"/>
        <v>15708</v>
      </c>
    </row>
    <row r="59" spans="1:21" ht="48" x14ac:dyDescent="0.25">
      <c r="A59" s="6">
        <v>58</v>
      </c>
      <c r="B59" s="7">
        <v>447100</v>
      </c>
      <c r="C59" s="8" t="s">
        <v>63</v>
      </c>
      <c r="D59" s="6" t="s">
        <v>6</v>
      </c>
      <c r="E59" s="9">
        <v>3344.11</v>
      </c>
      <c r="F59" s="1">
        <f t="shared" si="2"/>
        <v>20</v>
      </c>
      <c r="G59" s="1">
        <v>1</v>
      </c>
      <c r="H59" s="1">
        <v>0</v>
      </c>
      <c r="I59" s="1">
        <v>1</v>
      </c>
      <c r="J59" s="1">
        <v>3</v>
      </c>
      <c r="K59" s="1">
        <v>3</v>
      </c>
      <c r="L59" s="1">
        <v>1</v>
      </c>
      <c r="M59" s="1">
        <v>0</v>
      </c>
      <c r="N59" s="1">
        <v>0</v>
      </c>
      <c r="O59" s="1">
        <v>1</v>
      </c>
      <c r="P59" s="1">
        <v>1</v>
      </c>
      <c r="Q59" s="1">
        <v>4</v>
      </c>
      <c r="R59" s="10">
        <v>1</v>
      </c>
      <c r="S59" s="1">
        <v>2</v>
      </c>
      <c r="T59" s="1">
        <v>2</v>
      </c>
      <c r="U59" s="2">
        <f t="shared" si="1"/>
        <v>66882.2</v>
      </c>
    </row>
    <row r="60" spans="1:21" ht="36" x14ac:dyDescent="0.25">
      <c r="A60" s="6">
        <v>59</v>
      </c>
      <c r="B60" s="7">
        <v>468483</v>
      </c>
      <c r="C60" s="8" t="s">
        <v>64</v>
      </c>
      <c r="D60" s="6" t="s">
        <v>6</v>
      </c>
      <c r="E60" s="9">
        <v>6900</v>
      </c>
      <c r="F60" s="1">
        <f t="shared" si="2"/>
        <v>18</v>
      </c>
      <c r="G60" s="1">
        <v>1</v>
      </c>
      <c r="H60" s="1">
        <v>0</v>
      </c>
      <c r="I60" s="1">
        <v>1</v>
      </c>
      <c r="J60" s="1">
        <v>2</v>
      </c>
      <c r="K60" s="1">
        <v>3</v>
      </c>
      <c r="L60" s="1">
        <v>1</v>
      </c>
      <c r="M60" s="1">
        <v>0</v>
      </c>
      <c r="N60" s="1">
        <v>0</v>
      </c>
      <c r="O60" s="1">
        <v>1</v>
      </c>
      <c r="P60" s="1">
        <v>1</v>
      </c>
      <c r="Q60" s="1">
        <v>4</v>
      </c>
      <c r="R60" s="10">
        <v>1</v>
      </c>
      <c r="S60" s="1">
        <v>2</v>
      </c>
      <c r="T60" s="1">
        <v>1</v>
      </c>
      <c r="U60" s="2">
        <f t="shared" si="1"/>
        <v>124200</v>
      </c>
    </row>
    <row r="61" spans="1:21" ht="24" x14ac:dyDescent="0.25">
      <c r="A61" s="6">
        <v>60</v>
      </c>
      <c r="B61" s="7">
        <v>620302</v>
      </c>
      <c r="C61" s="8" t="s">
        <v>65</v>
      </c>
      <c r="D61" s="6" t="s">
        <v>6</v>
      </c>
      <c r="E61" s="9">
        <v>1350.44</v>
      </c>
      <c r="F61" s="1">
        <f t="shared" si="2"/>
        <v>42</v>
      </c>
      <c r="G61" s="1">
        <v>5</v>
      </c>
      <c r="H61" s="1">
        <v>0</v>
      </c>
      <c r="I61" s="1">
        <v>3</v>
      </c>
      <c r="J61" s="1">
        <v>3</v>
      </c>
      <c r="K61" s="1">
        <v>3</v>
      </c>
      <c r="L61" s="1">
        <v>1</v>
      </c>
      <c r="M61" s="1">
        <v>0</v>
      </c>
      <c r="N61" s="1">
        <v>0</v>
      </c>
      <c r="O61" s="1">
        <v>3</v>
      </c>
      <c r="P61" s="1">
        <v>3</v>
      </c>
      <c r="Q61" s="1">
        <v>11</v>
      </c>
      <c r="R61" s="10">
        <v>3</v>
      </c>
      <c r="S61" s="1">
        <v>5</v>
      </c>
      <c r="T61" s="1">
        <v>2</v>
      </c>
      <c r="U61" s="2">
        <f t="shared" si="1"/>
        <v>56718.48</v>
      </c>
    </row>
    <row r="62" spans="1:21" ht="24" x14ac:dyDescent="0.25">
      <c r="A62" s="6">
        <v>61</v>
      </c>
      <c r="B62" s="7">
        <v>620301</v>
      </c>
      <c r="C62" s="8" t="s">
        <v>66</v>
      </c>
      <c r="D62" s="6" t="s">
        <v>6</v>
      </c>
      <c r="E62" s="9">
        <v>726.45</v>
      </c>
      <c r="F62" s="1">
        <f t="shared" si="2"/>
        <v>44</v>
      </c>
      <c r="G62" s="1">
        <v>5</v>
      </c>
      <c r="H62" s="1">
        <v>2</v>
      </c>
      <c r="I62" s="1">
        <v>3</v>
      </c>
      <c r="J62" s="1">
        <v>3</v>
      </c>
      <c r="K62" s="1">
        <v>3</v>
      </c>
      <c r="L62" s="1">
        <v>1</v>
      </c>
      <c r="M62" s="1">
        <v>0</v>
      </c>
      <c r="N62" s="1">
        <v>0</v>
      </c>
      <c r="O62" s="1">
        <v>3</v>
      </c>
      <c r="P62" s="1">
        <v>3</v>
      </c>
      <c r="Q62" s="1">
        <v>13</v>
      </c>
      <c r="R62" s="10">
        <v>3</v>
      </c>
      <c r="S62" s="1">
        <v>3</v>
      </c>
      <c r="T62" s="1">
        <v>2</v>
      </c>
      <c r="U62" s="2">
        <f t="shared" si="1"/>
        <v>31963.800000000003</v>
      </c>
    </row>
    <row r="63" spans="1:21" ht="24" x14ac:dyDescent="0.25">
      <c r="A63" s="6">
        <v>62</v>
      </c>
      <c r="B63" s="7">
        <v>620300</v>
      </c>
      <c r="C63" s="8" t="s">
        <v>67</v>
      </c>
      <c r="D63" s="6" t="s">
        <v>6</v>
      </c>
      <c r="E63" s="9">
        <v>535.63</v>
      </c>
      <c r="F63" s="1">
        <f t="shared" si="2"/>
        <v>38</v>
      </c>
      <c r="G63" s="1">
        <v>5</v>
      </c>
      <c r="H63" s="1">
        <v>0</v>
      </c>
      <c r="I63" s="1">
        <v>3</v>
      </c>
      <c r="J63" s="1">
        <v>3</v>
      </c>
      <c r="K63" s="1">
        <v>3</v>
      </c>
      <c r="L63" s="1">
        <v>1</v>
      </c>
      <c r="M63" s="1">
        <v>1</v>
      </c>
      <c r="N63" s="1">
        <v>0</v>
      </c>
      <c r="O63" s="1">
        <v>3</v>
      </c>
      <c r="P63" s="1">
        <v>3</v>
      </c>
      <c r="Q63" s="1">
        <v>9</v>
      </c>
      <c r="R63" s="10">
        <v>3</v>
      </c>
      <c r="S63" s="1">
        <v>2</v>
      </c>
      <c r="T63" s="1">
        <v>2</v>
      </c>
      <c r="U63" s="2">
        <f t="shared" si="1"/>
        <v>20353.939999999999</v>
      </c>
    </row>
    <row r="64" spans="1:21" ht="24" x14ac:dyDescent="0.25">
      <c r="A64" s="6">
        <v>63</v>
      </c>
      <c r="B64" s="7">
        <v>630156</v>
      </c>
      <c r="C64" s="8" t="s">
        <v>68</v>
      </c>
      <c r="D64" s="6" t="s">
        <v>6</v>
      </c>
      <c r="E64" s="9">
        <v>704.44</v>
      </c>
      <c r="F64" s="1">
        <f t="shared" si="2"/>
        <v>33</v>
      </c>
      <c r="G64" s="1">
        <v>5</v>
      </c>
      <c r="H64" s="1">
        <v>0</v>
      </c>
      <c r="I64" s="1">
        <v>3</v>
      </c>
      <c r="J64" s="1">
        <v>3</v>
      </c>
      <c r="K64" s="1">
        <v>3</v>
      </c>
      <c r="L64" s="1">
        <v>1</v>
      </c>
      <c r="M64" s="1">
        <v>0</v>
      </c>
      <c r="N64" s="1">
        <v>0</v>
      </c>
      <c r="O64" s="1">
        <v>3</v>
      </c>
      <c r="P64" s="1">
        <v>3</v>
      </c>
      <c r="Q64" s="1">
        <v>5</v>
      </c>
      <c r="R64" s="10">
        <v>3</v>
      </c>
      <c r="S64" s="1">
        <v>2</v>
      </c>
      <c r="T64" s="1">
        <v>2</v>
      </c>
      <c r="U64" s="2">
        <f t="shared" si="1"/>
        <v>23246.52</v>
      </c>
    </row>
    <row r="65" spans="1:21" ht="48" x14ac:dyDescent="0.25">
      <c r="A65" s="6">
        <v>64</v>
      </c>
      <c r="B65" s="7">
        <v>308627</v>
      </c>
      <c r="C65" s="8" t="s">
        <v>69</v>
      </c>
      <c r="D65" s="6" t="s">
        <v>6</v>
      </c>
      <c r="E65" s="9">
        <v>1459.45</v>
      </c>
      <c r="F65" s="1">
        <f t="shared" si="2"/>
        <v>38</v>
      </c>
      <c r="G65" s="1">
        <v>1</v>
      </c>
      <c r="H65" s="1">
        <v>1</v>
      </c>
      <c r="I65" s="1">
        <v>2</v>
      </c>
      <c r="J65" s="1">
        <v>3</v>
      </c>
      <c r="K65" s="1">
        <v>3</v>
      </c>
      <c r="L65" s="1">
        <v>3</v>
      </c>
      <c r="M65" s="1">
        <v>0</v>
      </c>
      <c r="N65" s="1">
        <v>0</v>
      </c>
      <c r="O65" s="1">
        <v>2</v>
      </c>
      <c r="P65" s="1">
        <v>3</v>
      </c>
      <c r="Q65" s="1">
        <v>6</v>
      </c>
      <c r="R65" s="10">
        <v>2</v>
      </c>
      <c r="S65" s="1">
        <v>10</v>
      </c>
      <c r="T65" s="1">
        <v>2</v>
      </c>
      <c r="U65" s="2">
        <f t="shared" si="1"/>
        <v>55459.1</v>
      </c>
    </row>
    <row r="66" spans="1:21" ht="36" x14ac:dyDescent="0.25">
      <c r="A66" s="6">
        <v>65</v>
      </c>
      <c r="B66" s="7">
        <v>636223</v>
      </c>
      <c r="C66" s="8" t="s">
        <v>70</v>
      </c>
      <c r="D66" s="6" t="s">
        <v>6</v>
      </c>
      <c r="E66" s="9">
        <v>990</v>
      </c>
      <c r="F66" s="1">
        <f t="shared" ref="F66:F97" si="3">SUM(G66:T66)</f>
        <v>33</v>
      </c>
      <c r="G66" s="1">
        <v>1</v>
      </c>
      <c r="H66" s="1">
        <v>0</v>
      </c>
      <c r="I66" s="1">
        <v>4</v>
      </c>
      <c r="J66" s="1">
        <v>3</v>
      </c>
      <c r="K66" s="1">
        <v>3</v>
      </c>
      <c r="L66" s="1">
        <v>2</v>
      </c>
      <c r="M66" s="1">
        <v>0</v>
      </c>
      <c r="N66" s="1">
        <v>0</v>
      </c>
      <c r="O66" s="1">
        <v>4</v>
      </c>
      <c r="P66" s="1">
        <v>1</v>
      </c>
      <c r="Q66" s="1">
        <v>6</v>
      </c>
      <c r="R66" s="10">
        <v>4</v>
      </c>
      <c r="S66" s="1">
        <v>5</v>
      </c>
      <c r="T66" s="1">
        <v>0</v>
      </c>
      <c r="U66" s="2">
        <f t="shared" si="1"/>
        <v>32670</v>
      </c>
    </row>
    <row r="67" spans="1:21" ht="60" x14ac:dyDescent="0.25">
      <c r="A67" s="6">
        <v>66</v>
      </c>
      <c r="B67" s="7">
        <v>252793</v>
      </c>
      <c r="C67" s="8" t="s">
        <v>71</v>
      </c>
      <c r="D67" s="6" t="s">
        <v>6</v>
      </c>
      <c r="E67" s="9">
        <v>7889.45</v>
      </c>
      <c r="F67" s="1">
        <f t="shared" si="3"/>
        <v>30</v>
      </c>
      <c r="G67" s="1">
        <v>1</v>
      </c>
      <c r="H67" s="1">
        <v>0</v>
      </c>
      <c r="I67" s="1">
        <v>2</v>
      </c>
      <c r="J67" s="1">
        <v>3</v>
      </c>
      <c r="K67" s="1">
        <v>4</v>
      </c>
      <c r="L67" s="1">
        <v>2</v>
      </c>
      <c r="M67" s="1">
        <v>0</v>
      </c>
      <c r="N67" s="1">
        <v>0</v>
      </c>
      <c r="O67" s="1">
        <v>2</v>
      </c>
      <c r="P67" s="1">
        <v>1</v>
      </c>
      <c r="Q67" s="1">
        <v>8</v>
      </c>
      <c r="R67" s="10">
        <v>2</v>
      </c>
      <c r="S67" s="1">
        <v>3</v>
      </c>
      <c r="T67" s="1">
        <v>2</v>
      </c>
      <c r="U67" s="2">
        <f t="shared" ref="U67:U110" si="4">F67*E67</f>
        <v>236683.5</v>
      </c>
    </row>
    <row r="68" spans="1:21" ht="24" x14ac:dyDescent="0.25">
      <c r="A68" s="6">
        <v>67</v>
      </c>
      <c r="B68" s="7">
        <v>422191</v>
      </c>
      <c r="C68" s="8" t="s">
        <v>72</v>
      </c>
      <c r="D68" s="6" t="s">
        <v>6</v>
      </c>
      <c r="E68" s="9">
        <v>1025</v>
      </c>
      <c r="F68" s="1">
        <f t="shared" si="3"/>
        <v>73</v>
      </c>
      <c r="G68" s="1">
        <v>5</v>
      </c>
      <c r="H68" s="1">
        <v>2</v>
      </c>
      <c r="I68" s="1">
        <v>6</v>
      </c>
      <c r="J68" s="1">
        <v>3</v>
      </c>
      <c r="K68" s="1">
        <v>4</v>
      </c>
      <c r="L68" s="1">
        <v>5</v>
      </c>
      <c r="M68" s="1">
        <v>0</v>
      </c>
      <c r="N68" s="1">
        <v>0</v>
      </c>
      <c r="O68" s="1">
        <v>4</v>
      </c>
      <c r="P68" s="1">
        <v>6</v>
      </c>
      <c r="Q68" s="1">
        <v>14</v>
      </c>
      <c r="R68" s="10">
        <v>6</v>
      </c>
      <c r="S68" s="1">
        <v>10</v>
      </c>
      <c r="T68" s="1">
        <v>8</v>
      </c>
      <c r="U68" s="2">
        <f t="shared" si="4"/>
        <v>74825</v>
      </c>
    </row>
    <row r="69" spans="1:21" ht="36" x14ac:dyDescent="0.25">
      <c r="A69" s="6">
        <v>68</v>
      </c>
      <c r="B69" s="7">
        <v>465488</v>
      </c>
      <c r="C69" s="8" t="s">
        <v>73</v>
      </c>
      <c r="D69" s="6" t="s">
        <v>6</v>
      </c>
      <c r="E69" s="9">
        <v>740.94</v>
      </c>
      <c r="F69" s="1">
        <f t="shared" si="3"/>
        <v>69</v>
      </c>
      <c r="G69" s="1">
        <v>5</v>
      </c>
      <c r="H69" s="1">
        <v>4</v>
      </c>
      <c r="I69" s="1">
        <v>6</v>
      </c>
      <c r="J69" s="1">
        <v>3</v>
      </c>
      <c r="K69" s="1">
        <v>4</v>
      </c>
      <c r="L69" s="1">
        <v>2</v>
      </c>
      <c r="M69" s="1">
        <v>2</v>
      </c>
      <c r="N69" s="1">
        <v>0</v>
      </c>
      <c r="O69" s="1">
        <v>4</v>
      </c>
      <c r="P69" s="1">
        <v>6</v>
      </c>
      <c r="Q69" s="1">
        <v>16</v>
      </c>
      <c r="R69" s="10">
        <v>6</v>
      </c>
      <c r="S69" s="1">
        <v>5</v>
      </c>
      <c r="T69" s="1">
        <v>6</v>
      </c>
      <c r="U69" s="2">
        <f t="shared" si="4"/>
        <v>51124.86</v>
      </c>
    </row>
    <row r="70" spans="1:21" ht="36" x14ac:dyDescent="0.25">
      <c r="A70" s="6">
        <v>69</v>
      </c>
      <c r="B70" s="7">
        <v>420576</v>
      </c>
      <c r="C70" s="8" t="s">
        <v>74</v>
      </c>
      <c r="D70" s="6" t="s">
        <v>6</v>
      </c>
      <c r="E70" s="9">
        <v>314</v>
      </c>
      <c r="F70" s="1">
        <f t="shared" si="3"/>
        <v>64</v>
      </c>
      <c r="G70" s="1">
        <v>5</v>
      </c>
      <c r="H70" s="1">
        <v>0</v>
      </c>
      <c r="I70" s="1">
        <v>6</v>
      </c>
      <c r="J70" s="1">
        <v>3</v>
      </c>
      <c r="K70" s="1">
        <v>4</v>
      </c>
      <c r="L70" s="1">
        <v>1</v>
      </c>
      <c r="M70" s="1">
        <v>0</v>
      </c>
      <c r="N70" s="1">
        <v>0</v>
      </c>
      <c r="O70" s="1">
        <v>4</v>
      </c>
      <c r="P70" s="1">
        <v>6</v>
      </c>
      <c r="Q70" s="1">
        <v>16</v>
      </c>
      <c r="R70" s="10">
        <v>6</v>
      </c>
      <c r="S70" s="1">
        <v>5</v>
      </c>
      <c r="T70" s="1">
        <v>8</v>
      </c>
      <c r="U70" s="2">
        <f t="shared" si="4"/>
        <v>20096</v>
      </c>
    </row>
    <row r="71" spans="1:21" ht="36" x14ac:dyDescent="0.25">
      <c r="A71" s="6">
        <v>70</v>
      </c>
      <c r="B71" s="7">
        <v>343867</v>
      </c>
      <c r="C71" s="8" t="s">
        <v>75</v>
      </c>
      <c r="D71" s="6" t="s">
        <v>6</v>
      </c>
      <c r="E71" s="9">
        <v>1719.3</v>
      </c>
      <c r="F71" s="1">
        <f t="shared" si="3"/>
        <v>50</v>
      </c>
      <c r="G71" s="1">
        <v>5</v>
      </c>
      <c r="H71" s="1">
        <v>3</v>
      </c>
      <c r="I71" s="1">
        <v>6</v>
      </c>
      <c r="J71" s="1">
        <v>4</v>
      </c>
      <c r="K71" s="1">
        <v>4</v>
      </c>
      <c r="L71" s="1">
        <v>0</v>
      </c>
      <c r="M71" s="1">
        <v>0</v>
      </c>
      <c r="N71" s="1">
        <v>0</v>
      </c>
      <c r="O71" s="1">
        <v>4</v>
      </c>
      <c r="P71" s="1">
        <v>6</v>
      </c>
      <c r="Q71" s="1">
        <v>10</v>
      </c>
      <c r="R71" s="10">
        <v>6</v>
      </c>
      <c r="S71" s="1">
        <v>2</v>
      </c>
      <c r="T71" s="1">
        <v>0</v>
      </c>
      <c r="U71" s="2">
        <f t="shared" si="4"/>
        <v>85965</v>
      </c>
    </row>
    <row r="72" spans="1:21" ht="60" x14ac:dyDescent="0.25">
      <c r="A72" s="6">
        <v>71</v>
      </c>
      <c r="B72" s="7">
        <v>361797</v>
      </c>
      <c r="C72" s="8" t="s">
        <v>76</v>
      </c>
      <c r="D72" s="6" t="s">
        <v>6</v>
      </c>
      <c r="E72" s="9">
        <v>1100</v>
      </c>
      <c r="F72" s="1">
        <f t="shared" si="3"/>
        <v>52</v>
      </c>
      <c r="G72" s="1">
        <v>5</v>
      </c>
      <c r="H72" s="1">
        <v>0</v>
      </c>
      <c r="I72" s="1">
        <v>6</v>
      </c>
      <c r="J72" s="1">
        <v>4</v>
      </c>
      <c r="K72" s="1">
        <v>3</v>
      </c>
      <c r="L72" s="1">
        <v>0</v>
      </c>
      <c r="M72" s="1">
        <v>0</v>
      </c>
      <c r="N72" s="1">
        <v>0</v>
      </c>
      <c r="O72" s="1">
        <v>4</v>
      </c>
      <c r="P72" s="1">
        <v>6</v>
      </c>
      <c r="Q72" s="1">
        <v>10</v>
      </c>
      <c r="R72" s="10">
        <v>6</v>
      </c>
      <c r="S72" s="1">
        <v>2</v>
      </c>
      <c r="T72" s="1">
        <v>6</v>
      </c>
      <c r="U72" s="2">
        <f t="shared" si="4"/>
        <v>57200</v>
      </c>
    </row>
    <row r="73" spans="1:21" ht="24" x14ac:dyDescent="0.25">
      <c r="A73" s="6">
        <v>72</v>
      </c>
      <c r="B73" s="7">
        <v>605389</v>
      </c>
      <c r="C73" s="8" t="s">
        <v>77</v>
      </c>
      <c r="D73" s="6" t="s">
        <v>6</v>
      </c>
      <c r="E73" s="9">
        <v>281.10000000000002</v>
      </c>
      <c r="F73" s="1">
        <f t="shared" si="3"/>
        <v>36</v>
      </c>
      <c r="G73" s="1">
        <v>2</v>
      </c>
      <c r="H73" s="1">
        <v>2</v>
      </c>
      <c r="I73" s="1">
        <v>4</v>
      </c>
      <c r="J73" s="1">
        <v>3</v>
      </c>
      <c r="K73" s="1">
        <v>3</v>
      </c>
      <c r="L73" s="1">
        <v>1</v>
      </c>
      <c r="M73" s="1">
        <v>0</v>
      </c>
      <c r="N73" s="1">
        <v>0</v>
      </c>
      <c r="O73" s="1">
        <v>3</v>
      </c>
      <c r="P73" s="1">
        <v>1</v>
      </c>
      <c r="Q73" s="1">
        <v>6</v>
      </c>
      <c r="R73" s="10">
        <v>4</v>
      </c>
      <c r="S73" s="1">
        <v>5</v>
      </c>
      <c r="T73" s="1">
        <v>2</v>
      </c>
      <c r="U73" s="2">
        <f t="shared" si="4"/>
        <v>10119.6</v>
      </c>
    </row>
    <row r="74" spans="1:21" ht="24" x14ac:dyDescent="0.25">
      <c r="A74" s="6">
        <v>73</v>
      </c>
      <c r="B74" s="7">
        <v>611726</v>
      </c>
      <c r="C74" s="8" t="s">
        <v>78</v>
      </c>
      <c r="D74" s="6" t="s">
        <v>6</v>
      </c>
      <c r="E74" s="9">
        <v>2766</v>
      </c>
      <c r="F74" s="1">
        <f t="shared" si="3"/>
        <v>26</v>
      </c>
      <c r="G74" s="1">
        <v>1</v>
      </c>
      <c r="H74" s="1">
        <v>0</v>
      </c>
      <c r="I74" s="1">
        <v>2</v>
      </c>
      <c r="J74" s="1">
        <v>3</v>
      </c>
      <c r="K74" s="1">
        <v>3</v>
      </c>
      <c r="L74" s="1">
        <v>1</v>
      </c>
      <c r="M74" s="1">
        <v>0</v>
      </c>
      <c r="N74" s="1">
        <v>0</v>
      </c>
      <c r="O74" s="1">
        <v>2</v>
      </c>
      <c r="P74" s="1">
        <v>1</v>
      </c>
      <c r="Q74" s="1">
        <v>7</v>
      </c>
      <c r="R74" s="10">
        <v>2</v>
      </c>
      <c r="S74" s="1">
        <v>2</v>
      </c>
      <c r="T74" s="1">
        <v>2</v>
      </c>
      <c r="U74" s="2">
        <f t="shared" si="4"/>
        <v>71916</v>
      </c>
    </row>
    <row r="75" spans="1:21" ht="36" x14ac:dyDescent="0.25">
      <c r="A75" s="6">
        <v>74</v>
      </c>
      <c r="B75" s="7">
        <v>218731</v>
      </c>
      <c r="C75" s="8" t="s">
        <v>79</v>
      </c>
      <c r="D75" s="6" t="s">
        <v>6</v>
      </c>
      <c r="E75" s="9">
        <v>1488</v>
      </c>
      <c r="F75" s="1">
        <f t="shared" si="3"/>
        <v>22</v>
      </c>
      <c r="G75" s="1">
        <v>1</v>
      </c>
      <c r="H75" s="1">
        <v>0</v>
      </c>
      <c r="I75" s="1">
        <v>2</v>
      </c>
      <c r="J75" s="1">
        <v>3</v>
      </c>
      <c r="K75" s="1">
        <v>3</v>
      </c>
      <c r="L75" s="1">
        <v>0</v>
      </c>
      <c r="M75" s="1">
        <v>0</v>
      </c>
      <c r="N75" s="1">
        <v>0</v>
      </c>
      <c r="O75" s="1">
        <v>2</v>
      </c>
      <c r="P75" s="1">
        <v>1</v>
      </c>
      <c r="Q75" s="1">
        <v>4</v>
      </c>
      <c r="R75" s="10">
        <v>2</v>
      </c>
      <c r="S75" s="1">
        <v>2</v>
      </c>
      <c r="T75" s="1">
        <v>2</v>
      </c>
      <c r="U75" s="2">
        <f t="shared" si="4"/>
        <v>32736</v>
      </c>
    </row>
    <row r="76" spans="1:21" ht="36" x14ac:dyDescent="0.25">
      <c r="A76" s="6">
        <v>75</v>
      </c>
      <c r="B76" s="7">
        <v>629862</v>
      </c>
      <c r="C76" s="8" t="s">
        <v>80</v>
      </c>
      <c r="D76" s="6" t="s">
        <v>6</v>
      </c>
      <c r="E76" s="9">
        <v>528.91</v>
      </c>
      <c r="F76" s="1">
        <f t="shared" si="3"/>
        <v>30</v>
      </c>
      <c r="G76" s="1">
        <v>1</v>
      </c>
      <c r="H76" s="1">
        <v>0</v>
      </c>
      <c r="I76" s="1">
        <v>4</v>
      </c>
      <c r="J76" s="1">
        <v>3</v>
      </c>
      <c r="K76" s="1">
        <v>3</v>
      </c>
      <c r="L76" s="1">
        <v>2</v>
      </c>
      <c r="M76" s="1">
        <v>0</v>
      </c>
      <c r="N76" s="1">
        <v>0</v>
      </c>
      <c r="O76" s="1">
        <v>2</v>
      </c>
      <c r="P76" s="1">
        <v>1</v>
      </c>
      <c r="Q76" s="1">
        <v>6</v>
      </c>
      <c r="R76" s="10">
        <v>4</v>
      </c>
      <c r="S76" s="1">
        <v>2</v>
      </c>
      <c r="T76" s="1">
        <v>2</v>
      </c>
      <c r="U76" s="2">
        <f t="shared" si="4"/>
        <v>15867.3</v>
      </c>
    </row>
    <row r="77" spans="1:21" ht="36" x14ac:dyDescent="0.25">
      <c r="A77" s="6">
        <v>76</v>
      </c>
      <c r="B77" s="7">
        <v>608434</v>
      </c>
      <c r="C77" s="8" t="s">
        <v>81</v>
      </c>
      <c r="D77" s="6" t="s">
        <v>6</v>
      </c>
      <c r="E77" s="9">
        <v>567.99</v>
      </c>
      <c r="F77" s="1">
        <f t="shared" si="3"/>
        <v>25</v>
      </c>
      <c r="G77" s="1">
        <v>1</v>
      </c>
      <c r="H77" s="1">
        <v>0</v>
      </c>
      <c r="I77" s="1">
        <v>2</v>
      </c>
      <c r="J77" s="1">
        <v>3</v>
      </c>
      <c r="K77" s="1">
        <v>3</v>
      </c>
      <c r="L77" s="1">
        <v>2</v>
      </c>
      <c r="M77" s="1">
        <v>1</v>
      </c>
      <c r="N77" s="1">
        <v>0</v>
      </c>
      <c r="O77" s="1">
        <v>2</v>
      </c>
      <c r="P77" s="1">
        <v>1</v>
      </c>
      <c r="Q77" s="1">
        <v>4</v>
      </c>
      <c r="R77" s="10">
        <v>2</v>
      </c>
      <c r="S77" s="1">
        <v>2</v>
      </c>
      <c r="T77" s="1">
        <v>2</v>
      </c>
      <c r="U77" s="2">
        <f t="shared" si="4"/>
        <v>14199.75</v>
      </c>
    </row>
    <row r="78" spans="1:21" ht="24" x14ac:dyDescent="0.25">
      <c r="A78" s="6">
        <v>77</v>
      </c>
      <c r="B78" s="7">
        <v>623867</v>
      </c>
      <c r="C78" s="8" t="s">
        <v>82</v>
      </c>
      <c r="D78" s="6" t="s">
        <v>6</v>
      </c>
      <c r="E78" s="9">
        <v>1263.02</v>
      </c>
      <c r="F78" s="1">
        <f t="shared" si="3"/>
        <v>22</v>
      </c>
      <c r="G78" s="1">
        <v>1</v>
      </c>
      <c r="H78" s="1">
        <v>0</v>
      </c>
      <c r="I78" s="1">
        <v>2</v>
      </c>
      <c r="J78" s="1">
        <v>3</v>
      </c>
      <c r="K78" s="1">
        <v>3</v>
      </c>
      <c r="L78" s="1">
        <v>0</v>
      </c>
      <c r="M78" s="1">
        <v>0</v>
      </c>
      <c r="N78" s="1">
        <v>0</v>
      </c>
      <c r="O78" s="1">
        <v>2</v>
      </c>
      <c r="P78" s="1">
        <v>1</v>
      </c>
      <c r="Q78" s="1">
        <v>4</v>
      </c>
      <c r="R78" s="10">
        <v>2</v>
      </c>
      <c r="S78" s="1">
        <v>2</v>
      </c>
      <c r="T78" s="1">
        <v>2</v>
      </c>
      <c r="U78" s="2">
        <f t="shared" si="4"/>
        <v>27786.44</v>
      </c>
    </row>
    <row r="79" spans="1:21" ht="24" x14ac:dyDescent="0.25">
      <c r="A79" s="6">
        <v>78</v>
      </c>
      <c r="B79" s="7">
        <v>398695</v>
      </c>
      <c r="C79" s="8" t="s">
        <v>83</v>
      </c>
      <c r="D79" s="6" t="s">
        <v>6</v>
      </c>
      <c r="E79" s="9">
        <v>749</v>
      </c>
      <c r="F79" s="1">
        <f t="shared" si="3"/>
        <v>41</v>
      </c>
      <c r="G79" s="1">
        <v>1</v>
      </c>
      <c r="H79" s="1">
        <v>2</v>
      </c>
      <c r="I79" s="1">
        <v>4</v>
      </c>
      <c r="J79" s="1">
        <v>3</v>
      </c>
      <c r="K79" s="1">
        <v>3</v>
      </c>
      <c r="L79" s="1">
        <v>0</v>
      </c>
      <c r="M79" s="1">
        <v>1</v>
      </c>
      <c r="N79" s="1">
        <v>0</v>
      </c>
      <c r="O79" s="1">
        <v>3</v>
      </c>
      <c r="P79" s="1">
        <v>1</v>
      </c>
      <c r="Q79" s="1">
        <v>10</v>
      </c>
      <c r="R79" s="10">
        <v>4</v>
      </c>
      <c r="S79" s="1">
        <v>5</v>
      </c>
      <c r="T79" s="1">
        <v>4</v>
      </c>
      <c r="U79" s="2">
        <f t="shared" si="4"/>
        <v>30709</v>
      </c>
    </row>
    <row r="80" spans="1:21" ht="36" x14ac:dyDescent="0.25">
      <c r="A80" s="6">
        <v>79</v>
      </c>
      <c r="B80" s="7">
        <v>446026</v>
      </c>
      <c r="C80" s="8" t="s">
        <v>84</v>
      </c>
      <c r="D80" s="6" t="s">
        <v>6</v>
      </c>
      <c r="E80" s="9">
        <v>527.66999999999996</v>
      </c>
      <c r="F80" s="1">
        <f t="shared" si="3"/>
        <v>29</v>
      </c>
      <c r="G80" s="1">
        <v>1</v>
      </c>
      <c r="H80" s="1">
        <v>0</v>
      </c>
      <c r="I80" s="1">
        <v>4</v>
      </c>
      <c r="J80" s="1">
        <v>3</v>
      </c>
      <c r="K80" s="1">
        <v>3</v>
      </c>
      <c r="L80" s="1">
        <v>0</v>
      </c>
      <c r="M80" s="1">
        <v>0</v>
      </c>
      <c r="N80" s="1">
        <v>0</v>
      </c>
      <c r="O80" s="1">
        <v>3</v>
      </c>
      <c r="P80" s="1">
        <v>1</v>
      </c>
      <c r="Q80" s="1">
        <v>7</v>
      </c>
      <c r="R80" s="10">
        <v>4</v>
      </c>
      <c r="S80" s="1">
        <v>3</v>
      </c>
      <c r="T80" s="1">
        <v>0</v>
      </c>
      <c r="U80" s="2">
        <f t="shared" si="4"/>
        <v>15302.429999999998</v>
      </c>
    </row>
    <row r="81" spans="1:21" ht="36" x14ac:dyDescent="0.25">
      <c r="A81" s="6">
        <v>80</v>
      </c>
      <c r="B81" s="7">
        <v>606509</v>
      </c>
      <c r="C81" s="8" t="s">
        <v>85</v>
      </c>
      <c r="D81" s="6" t="s">
        <v>6</v>
      </c>
      <c r="E81" s="9">
        <v>992.88</v>
      </c>
      <c r="F81" s="1">
        <f t="shared" si="3"/>
        <v>32</v>
      </c>
      <c r="G81" s="1">
        <v>1</v>
      </c>
      <c r="H81" s="1">
        <v>2</v>
      </c>
      <c r="I81" s="1">
        <v>4</v>
      </c>
      <c r="J81" s="1">
        <v>3</v>
      </c>
      <c r="K81" s="1">
        <v>3</v>
      </c>
      <c r="L81" s="1">
        <v>0</v>
      </c>
      <c r="M81" s="1">
        <v>0</v>
      </c>
      <c r="N81" s="1">
        <v>0</v>
      </c>
      <c r="O81" s="1">
        <v>2</v>
      </c>
      <c r="P81" s="1">
        <v>1</v>
      </c>
      <c r="Q81" s="1">
        <v>8</v>
      </c>
      <c r="R81" s="10">
        <v>4</v>
      </c>
      <c r="S81" s="1">
        <v>2</v>
      </c>
      <c r="T81" s="1">
        <v>2</v>
      </c>
      <c r="U81" s="2">
        <f t="shared" si="4"/>
        <v>31772.16</v>
      </c>
    </row>
    <row r="82" spans="1:21" ht="24" x14ac:dyDescent="0.25">
      <c r="A82" s="6">
        <v>81</v>
      </c>
      <c r="B82" s="7">
        <v>613921</v>
      </c>
      <c r="C82" s="8" t="s">
        <v>86</v>
      </c>
      <c r="D82" s="6" t="s">
        <v>6</v>
      </c>
      <c r="E82" s="9">
        <v>1932</v>
      </c>
      <c r="F82" s="1">
        <f t="shared" si="3"/>
        <v>32</v>
      </c>
      <c r="G82" s="1">
        <v>1</v>
      </c>
      <c r="H82" s="1">
        <v>0</v>
      </c>
      <c r="I82" s="1">
        <v>4</v>
      </c>
      <c r="J82" s="1">
        <v>3</v>
      </c>
      <c r="K82" s="1">
        <v>3</v>
      </c>
      <c r="L82" s="1">
        <v>0</v>
      </c>
      <c r="M82" s="1">
        <v>1</v>
      </c>
      <c r="N82" s="1">
        <v>0</v>
      </c>
      <c r="O82" s="1">
        <v>2</v>
      </c>
      <c r="P82" s="1">
        <v>1</v>
      </c>
      <c r="Q82" s="1">
        <v>8</v>
      </c>
      <c r="R82" s="10">
        <v>4</v>
      </c>
      <c r="S82" s="1">
        <v>3</v>
      </c>
      <c r="T82" s="1">
        <v>2</v>
      </c>
      <c r="U82" s="2">
        <f t="shared" si="4"/>
        <v>61824</v>
      </c>
    </row>
    <row r="83" spans="1:21" ht="36" x14ac:dyDescent="0.25">
      <c r="A83" s="6">
        <v>82</v>
      </c>
      <c r="B83" s="7">
        <v>404982</v>
      </c>
      <c r="C83" s="8" t="s">
        <v>87</v>
      </c>
      <c r="D83" s="6" t="s">
        <v>6</v>
      </c>
      <c r="E83" s="9">
        <v>1406</v>
      </c>
      <c r="F83" s="1">
        <f t="shared" si="3"/>
        <v>31</v>
      </c>
      <c r="G83" s="1">
        <v>1</v>
      </c>
      <c r="H83" s="1">
        <v>0</v>
      </c>
      <c r="I83" s="1">
        <v>4</v>
      </c>
      <c r="J83" s="1">
        <v>3</v>
      </c>
      <c r="K83" s="1">
        <v>3</v>
      </c>
      <c r="L83" s="1">
        <v>0</v>
      </c>
      <c r="M83" s="1">
        <v>0</v>
      </c>
      <c r="N83" s="1">
        <v>0</v>
      </c>
      <c r="O83" s="1">
        <v>2</v>
      </c>
      <c r="P83" s="1">
        <v>1</v>
      </c>
      <c r="Q83" s="1">
        <v>6</v>
      </c>
      <c r="R83" s="10">
        <v>4</v>
      </c>
      <c r="S83" s="1">
        <v>3</v>
      </c>
      <c r="T83" s="1">
        <v>4</v>
      </c>
      <c r="U83" s="2">
        <f t="shared" si="4"/>
        <v>43586</v>
      </c>
    </row>
    <row r="84" spans="1:21" ht="24" x14ac:dyDescent="0.25">
      <c r="A84" s="6">
        <v>83</v>
      </c>
      <c r="B84" s="7">
        <v>486194</v>
      </c>
      <c r="C84" s="8" t="s">
        <v>88</v>
      </c>
      <c r="D84" s="6" t="s">
        <v>6</v>
      </c>
      <c r="E84" s="9">
        <v>573</v>
      </c>
      <c r="F84" s="1">
        <f t="shared" si="3"/>
        <v>28</v>
      </c>
      <c r="G84" s="1">
        <v>1</v>
      </c>
      <c r="H84" s="1">
        <v>0</v>
      </c>
      <c r="I84" s="1">
        <v>4</v>
      </c>
      <c r="J84" s="1">
        <v>3</v>
      </c>
      <c r="K84" s="1">
        <v>3</v>
      </c>
      <c r="L84" s="1">
        <v>0</v>
      </c>
      <c r="M84" s="1">
        <v>0</v>
      </c>
      <c r="N84" s="1">
        <v>0</v>
      </c>
      <c r="O84" s="1">
        <v>2</v>
      </c>
      <c r="P84" s="1">
        <v>1</v>
      </c>
      <c r="Q84" s="1">
        <v>7</v>
      </c>
      <c r="R84" s="10">
        <v>4</v>
      </c>
      <c r="S84" s="1">
        <v>3</v>
      </c>
      <c r="T84" s="1">
        <v>0</v>
      </c>
      <c r="U84" s="2">
        <f t="shared" si="4"/>
        <v>16044</v>
      </c>
    </row>
    <row r="85" spans="1:21" ht="36" x14ac:dyDescent="0.25">
      <c r="A85" s="6">
        <v>84</v>
      </c>
      <c r="B85" s="7">
        <v>451023</v>
      </c>
      <c r="C85" s="8" t="s">
        <v>89</v>
      </c>
      <c r="D85" s="6" t="s">
        <v>6</v>
      </c>
      <c r="E85" s="9">
        <v>2610</v>
      </c>
      <c r="F85" s="1">
        <f t="shared" si="3"/>
        <v>28</v>
      </c>
      <c r="G85" s="1">
        <v>1</v>
      </c>
      <c r="H85" s="1">
        <v>0</v>
      </c>
      <c r="I85" s="1">
        <v>2</v>
      </c>
      <c r="J85" s="1">
        <v>3</v>
      </c>
      <c r="K85" s="1">
        <v>3</v>
      </c>
      <c r="L85" s="1">
        <v>2</v>
      </c>
      <c r="M85" s="1">
        <v>0</v>
      </c>
      <c r="N85" s="1">
        <v>0</v>
      </c>
      <c r="O85" s="1">
        <v>2</v>
      </c>
      <c r="P85" s="1">
        <v>3</v>
      </c>
      <c r="Q85" s="1">
        <v>5</v>
      </c>
      <c r="R85" s="10">
        <v>2</v>
      </c>
      <c r="S85" s="1">
        <v>2</v>
      </c>
      <c r="T85" s="1">
        <v>3</v>
      </c>
      <c r="U85" s="2">
        <f t="shared" si="4"/>
        <v>73080</v>
      </c>
    </row>
    <row r="86" spans="1:21" ht="24" x14ac:dyDescent="0.25">
      <c r="A86" s="6">
        <v>85</v>
      </c>
      <c r="B86" s="7">
        <v>450918</v>
      </c>
      <c r="C86" s="8" t="s">
        <v>90</v>
      </c>
      <c r="D86" s="6" t="s">
        <v>6</v>
      </c>
      <c r="E86" s="9">
        <v>200.9</v>
      </c>
      <c r="F86" s="1">
        <f t="shared" si="3"/>
        <v>56</v>
      </c>
      <c r="G86" s="1">
        <v>0</v>
      </c>
      <c r="H86" s="1">
        <v>2</v>
      </c>
      <c r="I86" s="1">
        <v>6</v>
      </c>
      <c r="J86" s="1">
        <v>3</v>
      </c>
      <c r="K86" s="1">
        <v>3</v>
      </c>
      <c r="L86" s="1">
        <v>3</v>
      </c>
      <c r="M86" s="1">
        <v>0</v>
      </c>
      <c r="N86" s="1">
        <v>0</v>
      </c>
      <c r="O86" s="1">
        <v>4</v>
      </c>
      <c r="P86" s="1">
        <v>3</v>
      </c>
      <c r="Q86" s="1">
        <v>13</v>
      </c>
      <c r="R86" s="10">
        <v>6</v>
      </c>
      <c r="S86" s="1">
        <v>10</v>
      </c>
      <c r="T86" s="1">
        <v>3</v>
      </c>
      <c r="U86" s="2">
        <f t="shared" si="4"/>
        <v>11250.4</v>
      </c>
    </row>
    <row r="87" spans="1:21" ht="48" x14ac:dyDescent="0.25">
      <c r="A87" s="6">
        <v>86</v>
      </c>
      <c r="B87" s="7">
        <v>624562</v>
      </c>
      <c r="C87" s="8" t="s">
        <v>91</v>
      </c>
      <c r="D87" s="6" t="s">
        <v>6</v>
      </c>
      <c r="E87" s="9">
        <v>2234</v>
      </c>
      <c r="F87" s="1">
        <f t="shared" si="3"/>
        <v>18</v>
      </c>
      <c r="G87" s="1">
        <v>1</v>
      </c>
      <c r="H87" s="1">
        <v>0</v>
      </c>
      <c r="I87" s="1">
        <v>1</v>
      </c>
      <c r="J87" s="1">
        <v>3</v>
      </c>
      <c r="K87" s="1">
        <v>3</v>
      </c>
      <c r="L87" s="1">
        <v>0</v>
      </c>
      <c r="M87" s="1">
        <v>0</v>
      </c>
      <c r="N87" s="1">
        <v>0</v>
      </c>
      <c r="O87" s="1">
        <v>1</v>
      </c>
      <c r="P87" s="1">
        <v>1</v>
      </c>
      <c r="Q87" s="1">
        <v>3</v>
      </c>
      <c r="R87" s="10">
        <v>1</v>
      </c>
      <c r="S87" s="1">
        <v>2</v>
      </c>
      <c r="T87" s="1">
        <v>2</v>
      </c>
      <c r="U87" s="2">
        <f t="shared" si="4"/>
        <v>40212</v>
      </c>
    </row>
    <row r="88" spans="1:21" ht="36" x14ac:dyDescent="0.25">
      <c r="A88" s="6">
        <v>87</v>
      </c>
      <c r="B88" s="7">
        <v>451441</v>
      </c>
      <c r="C88" s="8" t="s">
        <v>92</v>
      </c>
      <c r="D88" s="6" t="s">
        <v>6</v>
      </c>
      <c r="E88" s="9">
        <v>3482</v>
      </c>
      <c r="F88" s="1">
        <f t="shared" si="3"/>
        <v>19</v>
      </c>
      <c r="G88" s="1">
        <v>1</v>
      </c>
      <c r="H88" s="1">
        <v>0</v>
      </c>
      <c r="I88" s="1">
        <v>1</v>
      </c>
      <c r="J88" s="1">
        <v>3</v>
      </c>
      <c r="K88" s="1">
        <v>3</v>
      </c>
      <c r="L88" s="1">
        <v>0</v>
      </c>
      <c r="M88" s="1">
        <v>0</v>
      </c>
      <c r="N88" s="1">
        <v>0</v>
      </c>
      <c r="O88" s="1">
        <v>1</v>
      </c>
      <c r="P88" s="1">
        <v>1</v>
      </c>
      <c r="Q88" s="1">
        <v>4</v>
      </c>
      <c r="R88" s="10">
        <v>1</v>
      </c>
      <c r="S88" s="1">
        <v>2</v>
      </c>
      <c r="T88" s="1">
        <v>2</v>
      </c>
      <c r="U88" s="2">
        <f t="shared" si="4"/>
        <v>66158</v>
      </c>
    </row>
    <row r="89" spans="1:21" ht="36" x14ac:dyDescent="0.25">
      <c r="A89" s="6">
        <v>88</v>
      </c>
      <c r="B89" s="7">
        <v>451173</v>
      </c>
      <c r="C89" s="8" t="s">
        <v>93</v>
      </c>
      <c r="D89" s="6" t="s">
        <v>6</v>
      </c>
      <c r="E89" s="9">
        <v>3247.15</v>
      </c>
      <c r="F89" s="1">
        <f t="shared" si="3"/>
        <v>20</v>
      </c>
      <c r="G89" s="1">
        <v>1</v>
      </c>
      <c r="H89" s="1">
        <v>0</v>
      </c>
      <c r="I89" s="1">
        <v>1</v>
      </c>
      <c r="J89" s="1">
        <v>3</v>
      </c>
      <c r="K89" s="1">
        <v>3</v>
      </c>
      <c r="L89" s="1">
        <v>2</v>
      </c>
      <c r="M89" s="1">
        <v>0</v>
      </c>
      <c r="N89" s="1">
        <v>0</v>
      </c>
      <c r="O89" s="1">
        <v>1</v>
      </c>
      <c r="P89" s="1">
        <v>1</v>
      </c>
      <c r="Q89" s="1">
        <v>3</v>
      </c>
      <c r="R89" s="10">
        <v>1</v>
      </c>
      <c r="S89" s="1">
        <v>2</v>
      </c>
      <c r="T89" s="1">
        <v>2</v>
      </c>
      <c r="U89" s="2">
        <f t="shared" si="4"/>
        <v>64943</v>
      </c>
    </row>
    <row r="90" spans="1:21" ht="24" x14ac:dyDescent="0.25">
      <c r="A90" s="6">
        <v>89</v>
      </c>
      <c r="B90" s="7">
        <v>445256</v>
      </c>
      <c r="C90" s="8" t="s">
        <v>94</v>
      </c>
      <c r="D90" s="6" t="s">
        <v>6</v>
      </c>
      <c r="E90" s="9">
        <v>3810.66</v>
      </c>
      <c r="F90" s="1">
        <f t="shared" si="3"/>
        <v>24</v>
      </c>
      <c r="G90" s="1">
        <v>1</v>
      </c>
      <c r="H90" s="1">
        <v>1</v>
      </c>
      <c r="I90" s="1">
        <v>1</v>
      </c>
      <c r="J90" s="1">
        <v>3</v>
      </c>
      <c r="K90" s="1">
        <v>3</v>
      </c>
      <c r="L90" s="1">
        <v>1</v>
      </c>
      <c r="M90" s="1">
        <v>1</v>
      </c>
      <c r="N90" s="1">
        <v>0</v>
      </c>
      <c r="O90" s="1">
        <v>1</v>
      </c>
      <c r="P90" s="1">
        <v>1</v>
      </c>
      <c r="Q90" s="1">
        <v>5</v>
      </c>
      <c r="R90" s="10">
        <v>1</v>
      </c>
      <c r="S90" s="1">
        <v>2</v>
      </c>
      <c r="T90" s="1">
        <v>3</v>
      </c>
      <c r="U90" s="2">
        <f t="shared" si="4"/>
        <v>91455.84</v>
      </c>
    </row>
    <row r="91" spans="1:21" ht="60" x14ac:dyDescent="0.25">
      <c r="A91" s="6">
        <v>90</v>
      </c>
      <c r="B91" s="7">
        <v>269914</v>
      </c>
      <c r="C91" s="8" t="s">
        <v>95</v>
      </c>
      <c r="D91" s="6" t="s">
        <v>6</v>
      </c>
      <c r="E91" s="9">
        <v>5556.88</v>
      </c>
      <c r="F91" s="1">
        <f t="shared" si="3"/>
        <v>18</v>
      </c>
      <c r="G91" s="1">
        <v>1</v>
      </c>
      <c r="H91" s="1">
        <v>0</v>
      </c>
      <c r="I91" s="1">
        <v>1</v>
      </c>
      <c r="J91" s="1">
        <v>2</v>
      </c>
      <c r="K91" s="1">
        <v>3</v>
      </c>
      <c r="L91" s="1">
        <v>1</v>
      </c>
      <c r="M91" s="1">
        <v>0</v>
      </c>
      <c r="N91" s="1">
        <v>0</v>
      </c>
      <c r="O91" s="1">
        <v>1</v>
      </c>
      <c r="P91" s="1">
        <v>1</v>
      </c>
      <c r="Q91" s="1">
        <v>3</v>
      </c>
      <c r="R91" s="10">
        <v>1</v>
      </c>
      <c r="S91" s="1">
        <v>2</v>
      </c>
      <c r="T91" s="1">
        <v>2</v>
      </c>
      <c r="U91" s="2">
        <f t="shared" si="4"/>
        <v>100023.84</v>
      </c>
    </row>
    <row r="92" spans="1:21" ht="36" x14ac:dyDescent="0.25">
      <c r="A92" s="6">
        <v>91</v>
      </c>
      <c r="B92" s="7">
        <v>615448</v>
      </c>
      <c r="C92" s="8" t="s">
        <v>96</v>
      </c>
      <c r="D92" s="6" t="s">
        <v>6</v>
      </c>
      <c r="E92" s="9">
        <v>6277</v>
      </c>
      <c r="F92" s="1">
        <f t="shared" si="3"/>
        <v>17</v>
      </c>
      <c r="G92" s="1">
        <v>1</v>
      </c>
      <c r="H92" s="1">
        <v>0</v>
      </c>
      <c r="I92" s="1">
        <v>1</v>
      </c>
      <c r="J92" s="1">
        <v>2</v>
      </c>
      <c r="K92" s="1">
        <v>3</v>
      </c>
      <c r="L92" s="1">
        <v>1</v>
      </c>
      <c r="M92" s="1">
        <v>0</v>
      </c>
      <c r="N92" s="1">
        <v>0</v>
      </c>
      <c r="O92" s="1">
        <v>1</v>
      </c>
      <c r="P92" s="1">
        <v>1</v>
      </c>
      <c r="Q92" s="1">
        <v>4</v>
      </c>
      <c r="R92" s="10">
        <v>1</v>
      </c>
      <c r="S92" s="1">
        <v>2</v>
      </c>
      <c r="T92" s="1">
        <v>0</v>
      </c>
      <c r="U92" s="2">
        <f t="shared" si="4"/>
        <v>106709</v>
      </c>
    </row>
    <row r="93" spans="1:21" ht="24" x14ac:dyDescent="0.25">
      <c r="A93" s="6">
        <v>92</v>
      </c>
      <c r="B93" s="7">
        <v>405318</v>
      </c>
      <c r="C93" s="8" t="s">
        <v>97</v>
      </c>
      <c r="D93" s="6" t="s">
        <v>6</v>
      </c>
      <c r="E93" s="9">
        <v>233.5</v>
      </c>
      <c r="F93" s="1">
        <f t="shared" si="3"/>
        <v>23</v>
      </c>
      <c r="G93" s="1">
        <v>1</v>
      </c>
      <c r="H93" s="1">
        <v>0</v>
      </c>
      <c r="I93" s="1">
        <v>2</v>
      </c>
      <c r="J93" s="1">
        <v>2</v>
      </c>
      <c r="K93" s="1">
        <v>3</v>
      </c>
      <c r="L93" s="1">
        <v>0</v>
      </c>
      <c r="M93" s="1">
        <v>1</v>
      </c>
      <c r="N93" s="1">
        <v>0</v>
      </c>
      <c r="O93" s="1">
        <v>2</v>
      </c>
      <c r="P93" s="1">
        <v>1</v>
      </c>
      <c r="Q93" s="1">
        <v>4</v>
      </c>
      <c r="R93" s="10">
        <v>2</v>
      </c>
      <c r="S93" s="1">
        <v>5</v>
      </c>
      <c r="T93" s="1">
        <v>0</v>
      </c>
      <c r="U93" s="2">
        <f t="shared" si="4"/>
        <v>5370.5</v>
      </c>
    </row>
    <row r="94" spans="1:21" ht="48" x14ac:dyDescent="0.25">
      <c r="A94" s="6">
        <v>93</v>
      </c>
      <c r="B94" s="7">
        <v>615122</v>
      </c>
      <c r="C94" s="8" t="s">
        <v>98</v>
      </c>
      <c r="D94" s="6" t="s">
        <v>6</v>
      </c>
      <c r="E94" s="9">
        <v>23289</v>
      </c>
      <c r="F94" s="1">
        <f t="shared" si="3"/>
        <v>14</v>
      </c>
      <c r="G94" s="1">
        <v>1</v>
      </c>
      <c r="H94" s="1">
        <v>0</v>
      </c>
      <c r="I94" s="1">
        <v>1</v>
      </c>
      <c r="J94" s="1">
        <v>2</v>
      </c>
      <c r="K94" s="1">
        <v>0</v>
      </c>
      <c r="L94" s="1">
        <v>1</v>
      </c>
      <c r="M94" s="1">
        <v>0</v>
      </c>
      <c r="N94" s="1">
        <v>0</v>
      </c>
      <c r="O94" s="1">
        <v>1</v>
      </c>
      <c r="P94" s="1">
        <v>1</v>
      </c>
      <c r="Q94" s="1">
        <v>3</v>
      </c>
      <c r="R94" s="10">
        <v>1</v>
      </c>
      <c r="S94" s="1">
        <v>1</v>
      </c>
      <c r="T94" s="1">
        <v>2</v>
      </c>
      <c r="U94" s="2">
        <f t="shared" si="4"/>
        <v>326046</v>
      </c>
    </row>
    <row r="95" spans="1:21" ht="36" x14ac:dyDescent="0.25">
      <c r="A95" s="6">
        <v>94</v>
      </c>
      <c r="B95" s="7">
        <v>633644</v>
      </c>
      <c r="C95" s="8" t="s">
        <v>99</v>
      </c>
      <c r="D95" s="6" t="s">
        <v>6</v>
      </c>
      <c r="E95" s="9">
        <v>16090</v>
      </c>
      <c r="F95" s="1">
        <f t="shared" si="3"/>
        <v>16</v>
      </c>
      <c r="G95" s="1">
        <v>1</v>
      </c>
      <c r="H95" s="1">
        <v>0</v>
      </c>
      <c r="I95" s="1">
        <v>2</v>
      </c>
      <c r="J95" s="1">
        <v>2</v>
      </c>
      <c r="K95" s="1">
        <v>0</v>
      </c>
      <c r="L95" s="1">
        <v>1</v>
      </c>
      <c r="M95" s="1">
        <v>0</v>
      </c>
      <c r="N95" s="1">
        <v>0</v>
      </c>
      <c r="O95" s="1">
        <v>2</v>
      </c>
      <c r="P95" s="1">
        <v>1</v>
      </c>
      <c r="Q95" s="1">
        <v>4</v>
      </c>
      <c r="R95" s="10">
        <v>2</v>
      </c>
      <c r="S95" s="1">
        <v>1</v>
      </c>
      <c r="T95" s="1">
        <v>0</v>
      </c>
      <c r="U95" s="2">
        <f t="shared" si="4"/>
        <v>257440</v>
      </c>
    </row>
    <row r="96" spans="1:21" ht="36" x14ac:dyDescent="0.25">
      <c r="A96" s="6">
        <v>95</v>
      </c>
      <c r="B96" s="7">
        <v>465668</v>
      </c>
      <c r="C96" s="8" t="s">
        <v>100</v>
      </c>
      <c r="D96" s="6" t="s">
        <v>6</v>
      </c>
      <c r="E96" s="9">
        <v>149.05000000000001</v>
      </c>
      <c r="F96" s="1">
        <f t="shared" si="3"/>
        <v>38</v>
      </c>
      <c r="G96" s="1">
        <v>1</v>
      </c>
      <c r="H96" s="1">
        <v>2</v>
      </c>
      <c r="I96" s="1">
        <v>4</v>
      </c>
      <c r="J96" s="1">
        <v>2</v>
      </c>
      <c r="K96" s="1">
        <v>3</v>
      </c>
      <c r="L96" s="1">
        <v>1</v>
      </c>
      <c r="M96" s="1">
        <v>0</v>
      </c>
      <c r="N96" s="1">
        <v>0</v>
      </c>
      <c r="O96" s="1">
        <v>3</v>
      </c>
      <c r="P96" s="1">
        <v>5</v>
      </c>
      <c r="Q96" s="1">
        <v>10</v>
      </c>
      <c r="R96" s="10">
        <v>4</v>
      </c>
      <c r="S96" s="1">
        <v>2</v>
      </c>
      <c r="T96" s="1">
        <v>1</v>
      </c>
      <c r="U96" s="2">
        <f t="shared" si="4"/>
        <v>5663.9000000000005</v>
      </c>
    </row>
    <row r="97" spans="1:21" ht="60" x14ac:dyDescent="0.25">
      <c r="A97" s="6">
        <v>96</v>
      </c>
      <c r="B97" s="7">
        <v>600201</v>
      </c>
      <c r="C97" s="8" t="s">
        <v>101</v>
      </c>
      <c r="D97" s="6" t="s">
        <v>6</v>
      </c>
      <c r="E97" s="9">
        <v>829.35</v>
      </c>
      <c r="F97" s="1">
        <f t="shared" si="3"/>
        <v>49</v>
      </c>
      <c r="G97" s="1">
        <v>5</v>
      </c>
      <c r="H97" s="1">
        <v>0</v>
      </c>
      <c r="I97" s="1">
        <v>6</v>
      </c>
      <c r="J97" s="1">
        <v>3</v>
      </c>
      <c r="K97" s="1">
        <v>3</v>
      </c>
      <c r="L97" s="1">
        <v>1</v>
      </c>
      <c r="M97" s="1">
        <v>0</v>
      </c>
      <c r="N97" s="1">
        <v>0</v>
      </c>
      <c r="O97" s="1">
        <v>2</v>
      </c>
      <c r="P97" s="1">
        <v>1</v>
      </c>
      <c r="Q97" s="1">
        <v>13</v>
      </c>
      <c r="R97" s="10">
        <v>6</v>
      </c>
      <c r="S97" s="1">
        <v>3</v>
      </c>
      <c r="T97" s="1">
        <v>6</v>
      </c>
      <c r="U97" s="2">
        <f t="shared" si="4"/>
        <v>40638.15</v>
      </c>
    </row>
    <row r="98" spans="1:21" ht="36" x14ac:dyDescent="0.25">
      <c r="A98" s="6">
        <v>97</v>
      </c>
      <c r="B98" s="7">
        <v>446917</v>
      </c>
      <c r="C98" s="8" t="s">
        <v>102</v>
      </c>
      <c r="D98" s="6" t="s">
        <v>6</v>
      </c>
      <c r="E98" s="9">
        <v>1989</v>
      </c>
      <c r="F98" s="1">
        <f t="shared" ref="F98:F129" si="5">SUM(G98:T98)</f>
        <v>143</v>
      </c>
      <c r="G98" s="1">
        <v>2</v>
      </c>
      <c r="H98" s="1">
        <v>0</v>
      </c>
      <c r="I98" s="1">
        <v>4</v>
      </c>
      <c r="J98" s="1">
        <v>2</v>
      </c>
      <c r="K98" s="1">
        <v>4</v>
      </c>
      <c r="L98" s="1">
        <v>1</v>
      </c>
      <c r="M98" s="1">
        <v>0</v>
      </c>
      <c r="N98" s="1">
        <v>0</v>
      </c>
      <c r="O98" s="1">
        <v>2</v>
      </c>
      <c r="P98" s="1">
        <v>112</v>
      </c>
      <c r="Q98" s="1">
        <v>7</v>
      </c>
      <c r="R98" s="10">
        <v>4</v>
      </c>
      <c r="S98" s="1">
        <v>1</v>
      </c>
      <c r="T98" s="1">
        <v>4</v>
      </c>
      <c r="U98" s="2">
        <f t="shared" si="4"/>
        <v>284427</v>
      </c>
    </row>
    <row r="99" spans="1:21" ht="36" x14ac:dyDescent="0.25">
      <c r="A99" s="6">
        <v>98</v>
      </c>
      <c r="B99" s="7">
        <v>636233</v>
      </c>
      <c r="C99" s="8" t="s">
        <v>103</v>
      </c>
      <c r="D99" s="6" t="s">
        <v>6</v>
      </c>
      <c r="E99" s="9">
        <v>592.5</v>
      </c>
      <c r="F99" s="1">
        <f t="shared" si="5"/>
        <v>134</v>
      </c>
      <c r="G99" s="1">
        <v>5</v>
      </c>
      <c r="H99" s="1">
        <v>6</v>
      </c>
      <c r="I99" s="1">
        <v>12</v>
      </c>
      <c r="J99" s="1">
        <v>5</v>
      </c>
      <c r="K99" s="1">
        <v>4</v>
      </c>
      <c r="L99" s="1">
        <v>0</v>
      </c>
      <c r="M99" s="1">
        <v>0</v>
      </c>
      <c r="N99" s="1">
        <v>0</v>
      </c>
      <c r="O99" s="1">
        <v>10</v>
      </c>
      <c r="P99" s="1">
        <v>15</v>
      </c>
      <c r="Q99" s="1">
        <v>37</v>
      </c>
      <c r="R99" s="10">
        <v>12</v>
      </c>
      <c r="S99" s="1">
        <v>20</v>
      </c>
      <c r="T99" s="1">
        <v>8</v>
      </c>
      <c r="U99" s="2">
        <f t="shared" si="4"/>
        <v>79395</v>
      </c>
    </row>
    <row r="100" spans="1:21" ht="24" x14ac:dyDescent="0.25">
      <c r="A100" s="6">
        <v>99</v>
      </c>
      <c r="B100" s="7">
        <v>623139</v>
      </c>
      <c r="C100" s="8" t="s">
        <v>104</v>
      </c>
      <c r="D100" s="6" t="s">
        <v>6</v>
      </c>
      <c r="E100" s="9">
        <v>354.43</v>
      </c>
      <c r="F100" s="1">
        <f t="shared" si="5"/>
        <v>135</v>
      </c>
      <c r="G100" s="1">
        <v>5</v>
      </c>
      <c r="H100" s="1">
        <v>0</v>
      </c>
      <c r="I100" s="1">
        <v>15</v>
      </c>
      <c r="J100" s="1">
        <v>6</v>
      </c>
      <c r="K100" s="1">
        <v>3</v>
      </c>
      <c r="L100" s="1">
        <v>2</v>
      </c>
      <c r="M100" s="1">
        <v>0</v>
      </c>
      <c r="N100" s="1">
        <v>0</v>
      </c>
      <c r="O100" s="1">
        <v>20</v>
      </c>
      <c r="P100" s="1">
        <v>4</v>
      </c>
      <c r="Q100" s="1">
        <v>40</v>
      </c>
      <c r="R100" s="10">
        <v>15</v>
      </c>
      <c r="S100" s="1">
        <v>20</v>
      </c>
      <c r="T100" s="1">
        <v>5</v>
      </c>
      <c r="U100" s="2">
        <f t="shared" si="4"/>
        <v>47848.05</v>
      </c>
    </row>
    <row r="101" spans="1:21" ht="24" x14ac:dyDescent="0.25">
      <c r="A101" s="6">
        <v>100</v>
      </c>
      <c r="B101" s="7">
        <v>465672</v>
      </c>
      <c r="C101" s="8" t="s">
        <v>105</v>
      </c>
      <c r="D101" s="6" t="s">
        <v>6</v>
      </c>
      <c r="E101" s="9">
        <v>378.5</v>
      </c>
      <c r="F101" s="1">
        <f t="shared" si="5"/>
        <v>57</v>
      </c>
      <c r="G101" s="1">
        <v>5</v>
      </c>
      <c r="H101" s="1">
        <v>0</v>
      </c>
      <c r="I101" s="1">
        <v>4</v>
      </c>
      <c r="J101" s="1">
        <v>5</v>
      </c>
      <c r="K101" s="1">
        <v>3</v>
      </c>
      <c r="L101" s="1">
        <v>3</v>
      </c>
      <c r="M101" s="1">
        <v>1</v>
      </c>
      <c r="N101" s="1">
        <v>0</v>
      </c>
      <c r="O101" s="1">
        <v>2</v>
      </c>
      <c r="P101" s="1">
        <v>4</v>
      </c>
      <c r="Q101" s="1">
        <v>18</v>
      </c>
      <c r="R101" s="10">
        <v>4</v>
      </c>
      <c r="S101" s="1">
        <v>5</v>
      </c>
      <c r="T101" s="1">
        <v>3</v>
      </c>
      <c r="U101" s="2">
        <f t="shared" si="4"/>
        <v>21574.5</v>
      </c>
    </row>
    <row r="102" spans="1:21" x14ac:dyDescent="0.25">
      <c r="A102" s="6">
        <v>101</v>
      </c>
      <c r="B102" s="7">
        <v>378178</v>
      </c>
      <c r="C102" s="8" t="s">
        <v>106</v>
      </c>
      <c r="D102" s="6" t="s">
        <v>6</v>
      </c>
      <c r="E102" s="9">
        <v>114.12</v>
      </c>
      <c r="F102" s="1">
        <f t="shared" si="5"/>
        <v>54</v>
      </c>
      <c r="G102" s="1">
        <v>5</v>
      </c>
      <c r="H102" s="1">
        <v>0</v>
      </c>
      <c r="I102" s="1">
        <v>4</v>
      </c>
      <c r="J102" s="1">
        <v>5</v>
      </c>
      <c r="K102" s="1">
        <v>0</v>
      </c>
      <c r="L102" s="1">
        <v>3</v>
      </c>
      <c r="M102" s="1">
        <v>0</v>
      </c>
      <c r="N102" s="1">
        <v>0</v>
      </c>
      <c r="O102" s="1">
        <v>2</v>
      </c>
      <c r="P102" s="1">
        <v>4</v>
      </c>
      <c r="Q102" s="1">
        <v>18</v>
      </c>
      <c r="R102" s="10">
        <v>4</v>
      </c>
      <c r="S102" s="1">
        <v>5</v>
      </c>
      <c r="T102" s="1">
        <v>4</v>
      </c>
      <c r="U102" s="2">
        <f t="shared" si="4"/>
        <v>6162.4800000000005</v>
      </c>
    </row>
    <row r="103" spans="1:21" ht="24" x14ac:dyDescent="0.25">
      <c r="A103" s="6">
        <v>102</v>
      </c>
      <c r="B103" s="7">
        <v>398237</v>
      </c>
      <c r="C103" s="8" t="s">
        <v>107</v>
      </c>
      <c r="D103" s="6" t="s">
        <v>6</v>
      </c>
      <c r="E103" s="9">
        <v>124.25</v>
      </c>
      <c r="F103" s="1">
        <f t="shared" si="5"/>
        <v>38</v>
      </c>
      <c r="G103" s="1">
        <v>5</v>
      </c>
      <c r="H103" s="1">
        <v>0</v>
      </c>
      <c r="I103" s="1">
        <v>4</v>
      </c>
      <c r="J103" s="1">
        <v>5</v>
      </c>
      <c r="K103" s="1">
        <v>0</v>
      </c>
      <c r="L103" s="1">
        <v>1</v>
      </c>
      <c r="M103" s="1">
        <v>0</v>
      </c>
      <c r="N103" s="1">
        <v>0</v>
      </c>
      <c r="O103" s="1">
        <v>2</v>
      </c>
      <c r="P103" s="1">
        <v>4</v>
      </c>
      <c r="Q103" s="1">
        <v>8</v>
      </c>
      <c r="R103" s="10">
        <v>4</v>
      </c>
      <c r="S103" s="1">
        <v>5</v>
      </c>
      <c r="T103" s="1">
        <v>0</v>
      </c>
      <c r="U103" s="2">
        <f t="shared" si="4"/>
        <v>4721.5</v>
      </c>
    </row>
    <row r="104" spans="1:21" ht="36" x14ac:dyDescent="0.25">
      <c r="A104" s="6">
        <v>103</v>
      </c>
      <c r="B104" s="7">
        <v>636264</v>
      </c>
      <c r="C104" s="8" t="s">
        <v>108</v>
      </c>
      <c r="D104" s="6" t="s">
        <v>6</v>
      </c>
      <c r="E104" s="9">
        <v>189.95</v>
      </c>
      <c r="F104" s="1">
        <f t="shared" si="5"/>
        <v>31</v>
      </c>
      <c r="G104" s="1">
        <v>5</v>
      </c>
      <c r="H104" s="1">
        <v>0</v>
      </c>
      <c r="I104" s="1">
        <v>1</v>
      </c>
      <c r="J104" s="1">
        <v>3</v>
      </c>
      <c r="K104" s="1">
        <v>3</v>
      </c>
      <c r="L104" s="1">
        <v>2</v>
      </c>
      <c r="M104" s="1">
        <v>0</v>
      </c>
      <c r="N104" s="1">
        <v>0</v>
      </c>
      <c r="O104" s="1">
        <v>4</v>
      </c>
      <c r="P104" s="1">
        <v>1</v>
      </c>
      <c r="Q104" s="1">
        <v>5</v>
      </c>
      <c r="R104" s="10">
        <v>1</v>
      </c>
      <c r="S104" s="1">
        <v>5</v>
      </c>
      <c r="T104" s="1">
        <v>1</v>
      </c>
      <c r="U104" s="2">
        <f t="shared" si="4"/>
        <v>5888.45</v>
      </c>
    </row>
    <row r="105" spans="1:21" ht="36" x14ac:dyDescent="0.25">
      <c r="A105" s="6">
        <v>104</v>
      </c>
      <c r="B105" s="7">
        <v>258076</v>
      </c>
      <c r="C105" s="8" t="s">
        <v>109</v>
      </c>
      <c r="D105" s="6" t="s">
        <v>6</v>
      </c>
      <c r="E105" s="9">
        <v>35.700000000000003</v>
      </c>
      <c r="F105" s="1">
        <f t="shared" si="5"/>
        <v>35</v>
      </c>
      <c r="G105" s="1">
        <v>5</v>
      </c>
      <c r="H105" s="1">
        <v>0</v>
      </c>
      <c r="I105" s="1">
        <v>3</v>
      </c>
      <c r="J105" s="1">
        <v>3</v>
      </c>
      <c r="K105" s="1">
        <v>3</v>
      </c>
      <c r="L105" s="1">
        <v>2</v>
      </c>
      <c r="M105" s="1">
        <v>0</v>
      </c>
      <c r="N105" s="1">
        <v>0</v>
      </c>
      <c r="O105" s="1">
        <v>4</v>
      </c>
      <c r="P105" s="1">
        <v>1</v>
      </c>
      <c r="Q105" s="1">
        <v>7</v>
      </c>
      <c r="R105" s="10">
        <v>1</v>
      </c>
      <c r="S105" s="1">
        <v>5</v>
      </c>
      <c r="T105" s="1">
        <v>1</v>
      </c>
      <c r="U105" s="2">
        <f t="shared" si="4"/>
        <v>1249.5</v>
      </c>
    </row>
    <row r="106" spans="1:21" ht="36" x14ac:dyDescent="0.25">
      <c r="A106" s="6">
        <v>105</v>
      </c>
      <c r="B106" s="7">
        <v>446698</v>
      </c>
      <c r="C106" s="8" t="s">
        <v>110</v>
      </c>
      <c r="D106" s="6" t="s">
        <v>6</v>
      </c>
      <c r="E106" s="9">
        <v>81.05</v>
      </c>
      <c r="F106" s="1">
        <f t="shared" si="5"/>
        <v>46</v>
      </c>
      <c r="G106" s="1">
        <v>5</v>
      </c>
      <c r="H106" s="1">
        <v>0</v>
      </c>
      <c r="I106" s="1">
        <v>6</v>
      </c>
      <c r="J106" s="1">
        <v>3</v>
      </c>
      <c r="K106" s="1">
        <v>3</v>
      </c>
      <c r="L106" s="1">
        <v>2</v>
      </c>
      <c r="M106" s="1">
        <v>0</v>
      </c>
      <c r="N106" s="1">
        <v>0</v>
      </c>
      <c r="O106" s="1">
        <v>6</v>
      </c>
      <c r="P106" s="1">
        <v>1</v>
      </c>
      <c r="Q106" s="1">
        <v>8</v>
      </c>
      <c r="R106" s="10">
        <v>6</v>
      </c>
      <c r="S106" s="1">
        <v>5</v>
      </c>
      <c r="T106" s="1">
        <v>1</v>
      </c>
      <c r="U106" s="2">
        <f t="shared" si="4"/>
        <v>3728.2999999999997</v>
      </c>
    </row>
    <row r="107" spans="1:21" ht="36" x14ac:dyDescent="0.25">
      <c r="A107" s="6">
        <v>106</v>
      </c>
      <c r="B107" s="7">
        <v>637661</v>
      </c>
      <c r="C107" s="8" t="s">
        <v>111</v>
      </c>
      <c r="D107" s="6" t="s">
        <v>112</v>
      </c>
      <c r="E107" s="9">
        <v>1998.99</v>
      </c>
      <c r="F107" s="1">
        <f t="shared" si="5"/>
        <v>200</v>
      </c>
      <c r="G107" s="1">
        <v>5</v>
      </c>
      <c r="H107" s="1">
        <v>0</v>
      </c>
      <c r="I107" s="1">
        <v>20</v>
      </c>
      <c r="J107" s="1">
        <v>20</v>
      </c>
      <c r="K107" s="1">
        <v>3</v>
      </c>
      <c r="L107" s="1">
        <v>0</v>
      </c>
      <c r="M107" s="1">
        <v>0</v>
      </c>
      <c r="N107" s="1">
        <v>0</v>
      </c>
      <c r="O107" s="1">
        <v>10</v>
      </c>
      <c r="P107" s="1">
        <v>15</v>
      </c>
      <c r="Q107" s="1">
        <v>71</v>
      </c>
      <c r="R107" s="10">
        <v>16</v>
      </c>
      <c r="S107" s="1">
        <v>0</v>
      </c>
      <c r="T107" s="1">
        <v>40</v>
      </c>
      <c r="U107" s="2">
        <f t="shared" si="4"/>
        <v>399798</v>
      </c>
    </row>
    <row r="108" spans="1:21" ht="36" x14ac:dyDescent="0.25">
      <c r="A108" s="6">
        <v>107</v>
      </c>
      <c r="B108" s="7">
        <v>613908</v>
      </c>
      <c r="C108" s="8" t="s">
        <v>113</v>
      </c>
      <c r="D108" s="6" t="s">
        <v>112</v>
      </c>
      <c r="E108" s="9">
        <v>1881</v>
      </c>
      <c r="F108" s="1">
        <f t="shared" si="5"/>
        <v>137</v>
      </c>
      <c r="G108" s="1">
        <v>5</v>
      </c>
      <c r="H108" s="1">
        <v>0</v>
      </c>
      <c r="I108" s="1">
        <v>20</v>
      </c>
      <c r="J108" s="1">
        <v>10</v>
      </c>
      <c r="K108" s="1">
        <v>20</v>
      </c>
      <c r="L108" s="1">
        <v>0</v>
      </c>
      <c r="M108" s="1">
        <v>0</v>
      </c>
      <c r="N108" s="1">
        <v>0</v>
      </c>
      <c r="O108" s="1">
        <v>10</v>
      </c>
      <c r="P108" s="1">
        <v>25</v>
      </c>
      <c r="Q108" s="1">
        <v>31</v>
      </c>
      <c r="R108" s="10">
        <v>16</v>
      </c>
      <c r="S108" s="1">
        <v>0</v>
      </c>
      <c r="T108" s="1">
        <v>0</v>
      </c>
      <c r="U108" s="2">
        <f t="shared" si="4"/>
        <v>257697</v>
      </c>
    </row>
    <row r="109" spans="1:21" ht="60" x14ac:dyDescent="0.25">
      <c r="A109" s="6">
        <v>108</v>
      </c>
      <c r="B109" s="7">
        <v>458165</v>
      </c>
      <c r="C109" s="8" t="s">
        <v>114</v>
      </c>
      <c r="D109" s="6" t="s">
        <v>112</v>
      </c>
      <c r="E109" s="9">
        <v>1023.49</v>
      </c>
      <c r="F109" s="1">
        <f t="shared" si="5"/>
        <v>205</v>
      </c>
      <c r="G109" s="1">
        <v>1</v>
      </c>
      <c r="H109" s="1">
        <v>0</v>
      </c>
      <c r="I109" s="1">
        <v>20</v>
      </c>
      <c r="J109" s="1">
        <v>20</v>
      </c>
      <c r="K109" s="1">
        <v>20</v>
      </c>
      <c r="L109" s="1">
        <v>0</v>
      </c>
      <c r="M109" s="1">
        <v>0</v>
      </c>
      <c r="N109" s="1">
        <v>0</v>
      </c>
      <c r="O109" s="1">
        <v>12</v>
      </c>
      <c r="P109" s="1">
        <v>15</v>
      </c>
      <c r="Q109" s="1">
        <v>31</v>
      </c>
      <c r="R109" s="10">
        <v>16</v>
      </c>
      <c r="S109" s="1">
        <v>70</v>
      </c>
      <c r="T109" s="1">
        <v>0</v>
      </c>
      <c r="U109" s="2">
        <f t="shared" si="4"/>
        <v>209815.45</v>
      </c>
    </row>
    <row r="110" spans="1:21" ht="36" x14ac:dyDescent="0.25">
      <c r="A110" s="6">
        <v>109</v>
      </c>
      <c r="B110" s="7">
        <v>399500</v>
      </c>
      <c r="C110" s="8" t="s">
        <v>115</v>
      </c>
      <c r="D110" s="6" t="s">
        <v>6</v>
      </c>
      <c r="E110" s="9">
        <v>399</v>
      </c>
      <c r="F110" s="1">
        <f t="shared" si="5"/>
        <v>116</v>
      </c>
      <c r="G110" s="1">
        <v>1</v>
      </c>
      <c r="H110" s="1">
        <v>0</v>
      </c>
      <c r="I110" s="1">
        <v>12</v>
      </c>
      <c r="J110" s="1">
        <v>10</v>
      </c>
      <c r="K110" s="1">
        <v>20</v>
      </c>
      <c r="L110" s="1">
        <v>0</v>
      </c>
      <c r="M110" s="1">
        <v>0</v>
      </c>
      <c r="N110" s="1">
        <v>0</v>
      </c>
      <c r="O110" s="1">
        <v>12</v>
      </c>
      <c r="P110" s="1">
        <v>3</v>
      </c>
      <c r="Q110" s="1">
        <v>16</v>
      </c>
      <c r="R110" s="10">
        <v>12</v>
      </c>
      <c r="S110" s="1">
        <v>20</v>
      </c>
      <c r="T110" s="1">
        <v>10</v>
      </c>
      <c r="U110" s="2">
        <f t="shared" si="4"/>
        <v>46284</v>
      </c>
    </row>
    <row r="111" spans="1:21" x14ac:dyDescent="0.25">
      <c r="A111" s="4"/>
      <c r="B111" s="15"/>
      <c r="C111" s="4" t="s">
        <v>132</v>
      </c>
      <c r="D111" s="4"/>
      <c r="E111" s="15"/>
      <c r="F111" s="4"/>
      <c r="G111" s="4"/>
      <c r="H111" s="16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17">
        <f>SUM(U2:U110)</f>
        <v>10184326.359999999</v>
      </c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59751-979E-412A-8D8F-6020F3B0CABB}">
  <dimension ref="A2:G112"/>
  <sheetViews>
    <sheetView topLeftCell="A99" workbookViewId="0">
      <selection activeCell="G112" sqref="G112"/>
    </sheetView>
  </sheetViews>
  <sheetFormatPr defaultRowHeight="12.75" x14ac:dyDescent="0.2"/>
  <cols>
    <col min="1" max="1" width="4.7109375" style="24" bestFit="1" customWidth="1"/>
    <col min="2" max="2" width="7.5703125" style="24" bestFit="1" customWidth="1"/>
    <col min="3" max="3" width="52.42578125" style="24" customWidth="1"/>
    <col min="4" max="4" width="7.42578125" style="23" bestFit="1" customWidth="1"/>
    <col min="5" max="5" width="12.5703125" style="23" bestFit="1" customWidth="1"/>
    <col min="6" max="6" width="8.28515625" style="23" bestFit="1" customWidth="1"/>
    <col min="7" max="7" width="13.85546875" style="24" customWidth="1"/>
    <col min="8" max="16384" width="9.140625" style="24"/>
  </cols>
  <sheetData>
    <row r="2" spans="1:7" ht="25.5" x14ac:dyDescent="0.2">
      <c r="A2" s="20" t="s">
        <v>133</v>
      </c>
      <c r="B2" s="20" t="s">
        <v>1</v>
      </c>
      <c r="C2" s="20" t="s">
        <v>2</v>
      </c>
      <c r="D2" s="20" t="s">
        <v>3</v>
      </c>
      <c r="E2" s="20" t="s">
        <v>4</v>
      </c>
      <c r="F2" s="28" t="s">
        <v>118</v>
      </c>
      <c r="G2" s="27" t="s">
        <v>131</v>
      </c>
    </row>
    <row r="3" spans="1:7" ht="54" x14ac:dyDescent="0.2">
      <c r="A3" s="21">
        <v>1</v>
      </c>
      <c r="B3" s="21">
        <v>446195</v>
      </c>
      <c r="C3" s="21" t="s">
        <v>5</v>
      </c>
      <c r="D3" s="21" t="s">
        <v>6</v>
      </c>
      <c r="E3" s="22">
        <v>9684.5</v>
      </c>
      <c r="F3" s="29">
        <v>46</v>
      </c>
      <c r="G3" s="25">
        <f>E3*F3</f>
        <v>445487</v>
      </c>
    </row>
    <row r="4" spans="1:7" ht="40.5" x14ac:dyDescent="0.2">
      <c r="A4" s="21">
        <v>2</v>
      </c>
      <c r="B4" s="21">
        <v>615156</v>
      </c>
      <c r="C4" s="21" t="s">
        <v>7</v>
      </c>
      <c r="D4" s="21" t="s">
        <v>6</v>
      </c>
      <c r="E4" s="22">
        <v>6477.37</v>
      </c>
      <c r="F4" s="29">
        <v>28</v>
      </c>
      <c r="G4" s="25">
        <f t="shared" ref="G4:G67" si="0">E4*F4</f>
        <v>181366.36</v>
      </c>
    </row>
    <row r="5" spans="1:7" ht="54" x14ac:dyDescent="0.2">
      <c r="A5" s="21">
        <v>3</v>
      </c>
      <c r="B5" s="21">
        <v>615157</v>
      </c>
      <c r="C5" s="21" t="s">
        <v>8</v>
      </c>
      <c r="D5" s="21" t="s">
        <v>6</v>
      </c>
      <c r="E5" s="22">
        <v>7817.86</v>
      </c>
      <c r="F5" s="29">
        <v>24</v>
      </c>
      <c r="G5" s="25">
        <f t="shared" si="0"/>
        <v>187628.63999999998</v>
      </c>
    </row>
    <row r="6" spans="1:7" ht="27" x14ac:dyDescent="0.2">
      <c r="A6" s="21">
        <v>4</v>
      </c>
      <c r="B6" s="21">
        <v>376261</v>
      </c>
      <c r="C6" s="21" t="s">
        <v>9</v>
      </c>
      <c r="D6" s="21" t="s">
        <v>6</v>
      </c>
      <c r="E6" s="22">
        <v>2450</v>
      </c>
      <c r="F6" s="29">
        <v>51</v>
      </c>
      <c r="G6" s="25">
        <f t="shared" si="0"/>
        <v>124950</v>
      </c>
    </row>
    <row r="7" spans="1:7" ht="40.5" x14ac:dyDescent="0.2">
      <c r="A7" s="21">
        <v>5</v>
      </c>
      <c r="B7" s="21">
        <v>449880</v>
      </c>
      <c r="C7" s="21" t="s">
        <v>10</v>
      </c>
      <c r="D7" s="21" t="s">
        <v>6</v>
      </c>
      <c r="E7" s="22">
        <v>1940</v>
      </c>
      <c r="F7" s="29">
        <v>38</v>
      </c>
      <c r="G7" s="25">
        <f t="shared" si="0"/>
        <v>73720</v>
      </c>
    </row>
    <row r="8" spans="1:7" ht="40.5" x14ac:dyDescent="0.2">
      <c r="A8" s="21">
        <v>6</v>
      </c>
      <c r="B8" s="21">
        <v>631809</v>
      </c>
      <c r="C8" s="21" t="s">
        <v>11</v>
      </c>
      <c r="D8" s="21" t="s">
        <v>6</v>
      </c>
      <c r="E8" s="22">
        <v>2292</v>
      </c>
      <c r="F8" s="29">
        <v>45</v>
      </c>
      <c r="G8" s="25">
        <f t="shared" si="0"/>
        <v>103140</v>
      </c>
    </row>
    <row r="9" spans="1:7" ht="67.5" x14ac:dyDescent="0.2">
      <c r="A9" s="21">
        <v>7</v>
      </c>
      <c r="B9" s="21">
        <v>615694</v>
      </c>
      <c r="C9" s="21" t="s">
        <v>12</v>
      </c>
      <c r="D9" s="21" t="s">
        <v>6</v>
      </c>
      <c r="E9" s="22">
        <v>1234.9100000000001</v>
      </c>
      <c r="F9" s="29">
        <v>39</v>
      </c>
      <c r="G9" s="25">
        <f t="shared" si="0"/>
        <v>48161.490000000005</v>
      </c>
    </row>
    <row r="10" spans="1:7" ht="27" x14ac:dyDescent="0.2">
      <c r="A10" s="21">
        <v>8</v>
      </c>
      <c r="B10" s="26">
        <v>275613</v>
      </c>
      <c r="C10" s="26" t="s">
        <v>13</v>
      </c>
      <c r="D10" s="21" t="s">
        <v>6</v>
      </c>
      <c r="E10" s="22">
        <v>640</v>
      </c>
      <c r="F10" s="29">
        <v>163</v>
      </c>
      <c r="G10" s="25">
        <f t="shared" si="0"/>
        <v>104320</v>
      </c>
    </row>
    <row r="11" spans="1:7" ht="40.5" x14ac:dyDescent="0.2">
      <c r="A11" s="21">
        <v>9</v>
      </c>
      <c r="B11" s="21">
        <v>258178</v>
      </c>
      <c r="C11" s="21" t="s">
        <v>14</v>
      </c>
      <c r="D11" s="21" t="s">
        <v>6</v>
      </c>
      <c r="E11" s="22">
        <v>15000</v>
      </c>
      <c r="F11" s="29">
        <v>15</v>
      </c>
      <c r="G11" s="25">
        <f t="shared" si="0"/>
        <v>225000</v>
      </c>
    </row>
    <row r="12" spans="1:7" ht="40.5" x14ac:dyDescent="0.2">
      <c r="A12" s="21">
        <v>10</v>
      </c>
      <c r="B12" s="21">
        <v>258175</v>
      </c>
      <c r="C12" s="21" t="s">
        <v>15</v>
      </c>
      <c r="D12" s="21" t="s">
        <v>6</v>
      </c>
      <c r="E12" s="22">
        <v>15699.45</v>
      </c>
      <c r="F12" s="29">
        <v>12</v>
      </c>
      <c r="G12" s="25">
        <f t="shared" si="0"/>
        <v>188393.40000000002</v>
      </c>
    </row>
    <row r="13" spans="1:7" ht="40.5" x14ac:dyDescent="0.2">
      <c r="A13" s="21">
        <v>11</v>
      </c>
      <c r="B13" s="21">
        <v>308631</v>
      </c>
      <c r="C13" s="21" t="s">
        <v>16</v>
      </c>
      <c r="D13" s="21" t="s">
        <v>6</v>
      </c>
      <c r="E13" s="22">
        <v>8017</v>
      </c>
      <c r="F13" s="29">
        <v>21</v>
      </c>
      <c r="G13" s="25">
        <f t="shared" si="0"/>
        <v>168357</v>
      </c>
    </row>
    <row r="14" spans="1:7" ht="81" x14ac:dyDescent="0.2">
      <c r="A14" s="21">
        <v>12</v>
      </c>
      <c r="B14" s="21">
        <v>445792</v>
      </c>
      <c r="C14" s="21" t="s">
        <v>17</v>
      </c>
      <c r="D14" s="21" t="s">
        <v>6</v>
      </c>
      <c r="E14" s="22">
        <v>9052.93</v>
      </c>
      <c r="F14" s="29">
        <v>20</v>
      </c>
      <c r="G14" s="25">
        <f t="shared" si="0"/>
        <v>181058.6</v>
      </c>
    </row>
    <row r="15" spans="1:7" ht="67.5" x14ac:dyDescent="0.2">
      <c r="A15" s="21">
        <v>13</v>
      </c>
      <c r="B15" s="21">
        <v>255374</v>
      </c>
      <c r="C15" s="21" t="s">
        <v>18</v>
      </c>
      <c r="D15" s="21" t="s">
        <v>6</v>
      </c>
      <c r="E15" s="22">
        <v>4423.0600000000004</v>
      </c>
      <c r="F15" s="29">
        <v>25</v>
      </c>
      <c r="G15" s="25">
        <f t="shared" si="0"/>
        <v>110576.50000000001</v>
      </c>
    </row>
    <row r="16" spans="1:7" ht="54" x14ac:dyDescent="0.2">
      <c r="A16" s="21">
        <v>14</v>
      </c>
      <c r="B16" s="21">
        <v>630698</v>
      </c>
      <c r="C16" s="21" t="s">
        <v>19</v>
      </c>
      <c r="D16" s="21" t="s">
        <v>6</v>
      </c>
      <c r="E16" s="22">
        <v>3289.99</v>
      </c>
      <c r="F16" s="29">
        <v>24</v>
      </c>
      <c r="G16" s="25">
        <f t="shared" si="0"/>
        <v>78959.759999999995</v>
      </c>
    </row>
    <row r="17" spans="1:7" ht="54" x14ac:dyDescent="0.2">
      <c r="A17" s="21">
        <v>15</v>
      </c>
      <c r="B17" s="21">
        <v>620331</v>
      </c>
      <c r="C17" s="21" t="s">
        <v>20</v>
      </c>
      <c r="D17" s="21" t="s">
        <v>6</v>
      </c>
      <c r="E17" s="22">
        <v>2185</v>
      </c>
      <c r="F17" s="29">
        <v>22</v>
      </c>
      <c r="G17" s="25">
        <f t="shared" si="0"/>
        <v>48070</v>
      </c>
    </row>
    <row r="18" spans="1:7" ht="54" x14ac:dyDescent="0.2">
      <c r="A18" s="21">
        <v>16</v>
      </c>
      <c r="B18" s="21">
        <v>445116</v>
      </c>
      <c r="C18" s="21" t="s">
        <v>21</v>
      </c>
      <c r="D18" s="21" t="s">
        <v>6</v>
      </c>
      <c r="E18" s="22">
        <v>1965</v>
      </c>
      <c r="F18" s="29">
        <v>22</v>
      </c>
      <c r="G18" s="25">
        <f t="shared" si="0"/>
        <v>43230</v>
      </c>
    </row>
    <row r="19" spans="1:7" ht="40.5" x14ac:dyDescent="0.2">
      <c r="A19" s="21">
        <v>17</v>
      </c>
      <c r="B19" s="21">
        <v>482244</v>
      </c>
      <c r="C19" s="21" t="s">
        <v>22</v>
      </c>
      <c r="D19" s="21" t="s">
        <v>6</v>
      </c>
      <c r="E19" s="22">
        <v>1397.12</v>
      </c>
      <c r="F19" s="29">
        <v>19</v>
      </c>
      <c r="G19" s="25">
        <f t="shared" si="0"/>
        <v>26545.279999999999</v>
      </c>
    </row>
    <row r="20" spans="1:7" ht="40.5" x14ac:dyDescent="0.2">
      <c r="A20" s="21">
        <v>18</v>
      </c>
      <c r="B20" s="21">
        <v>451180</v>
      </c>
      <c r="C20" s="21" t="s">
        <v>23</v>
      </c>
      <c r="D20" s="21" t="s">
        <v>6</v>
      </c>
      <c r="E20" s="22">
        <v>2097.04</v>
      </c>
      <c r="F20" s="29">
        <v>22</v>
      </c>
      <c r="G20" s="25">
        <f t="shared" si="0"/>
        <v>46134.879999999997</v>
      </c>
    </row>
    <row r="21" spans="1:7" ht="40.5" x14ac:dyDescent="0.2">
      <c r="A21" s="21">
        <v>19</v>
      </c>
      <c r="B21" s="21">
        <v>609959</v>
      </c>
      <c r="C21" s="21" t="s">
        <v>24</v>
      </c>
      <c r="D21" s="21" t="s">
        <v>6</v>
      </c>
      <c r="E21" s="22">
        <v>4950.6499999999996</v>
      </c>
      <c r="F21" s="29">
        <v>29</v>
      </c>
      <c r="G21" s="25">
        <f t="shared" si="0"/>
        <v>143568.84999999998</v>
      </c>
    </row>
    <row r="22" spans="1:7" ht="40.5" x14ac:dyDescent="0.2">
      <c r="A22" s="21">
        <v>20</v>
      </c>
      <c r="B22" s="21">
        <v>617469</v>
      </c>
      <c r="C22" s="21" t="s">
        <v>25</v>
      </c>
      <c r="D22" s="21" t="s">
        <v>6</v>
      </c>
      <c r="E22" s="22">
        <v>3799.2</v>
      </c>
      <c r="F22" s="29">
        <v>31</v>
      </c>
      <c r="G22" s="25">
        <f t="shared" si="0"/>
        <v>117775.2</v>
      </c>
    </row>
    <row r="23" spans="1:7" ht="27" x14ac:dyDescent="0.2">
      <c r="A23" s="21">
        <v>21</v>
      </c>
      <c r="B23" s="21">
        <v>253537</v>
      </c>
      <c r="C23" s="21" t="s">
        <v>26</v>
      </c>
      <c r="D23" s="21" t="s">
        <v>6</v>
      </c>
      <c r="E23" s="22">
        <v>3798.99</v>
      </c>
      <c r="F23" s="29">
        <v>26</v>
      </c>
      <c r="G23" s="25">
        <f t="shared" si="0"/>
        <v>98773.739999999991</v>
      </c>
    </row>
    <row r="24" spans="1:7" ht="40.5" x14ac:dyDescent="0.2">
      <c r="A24" s="21">
        <v>22</v>
      </c>
      <c r="B24" s="21">
        <v>451181</v>
      </c>
      <c r="C24" s="21" t="s">
        <v>27</v>
      </c>
      <c r="D24" s="21" t="s">
        <v>6</v>
      </c>
      <c r="E24" s="22">
        <v>9474.5</v>
      </c>
      <c r="F24" s="29">
        <v>27</v>
      </c>
      <c r="G24" s="25">
        <f t="shared" si="0"/>
        <v>255811.5</v>
      </c>
    </row>
    <row r="25" spans="1:7" ht="54" x14ac:dyDescent="0.2">
      <c r="A25" s="21">
        <v>23</v>
      </c>
      <c r="B25" s="26">
        <v>486585</v>
      </c>
      <c r="C25" s="26" t="s">
        <v>28</v>
      </c>
      <c r="D25" s="21" t="s">
        <v>6</v>
      </c>
      <c r="E25" s="22">
        <v>3980</v>
      </c>
      <c r="F25" s="29">
        <v>24</v>
      </c>
      <c r="G25" s="25">
        <f t="shared" si="0"/>
        <v>95520</v>
      </c>
    </row>
    <row r="26" spans="1:7" ht="40.5" x14ac:dyDescent="0.2">
      <c r="A26" s="21">
        <v>24</v>
      </c>
      <c r="B26" s="21">
        <v>432552</v>
      </c>
      <c r="C26" s="21" t="s">
        <v>29</v>
      </c>
      <c r="D26" s="21" t="s">
        <v>6</v>
      </c>
      <c r="E26" s="22">
        <v>3370</v>
      </c>
      <c r="F26" s="29">
        <v>33</v>
      </c>
      <c r="G26" s="25">
        <f t="shared" si="0"/>
        <v>111210</v>
      </c>
    </row>
    <row r="27" spans="1:7" ht="54" x14ac:dyDescent="0.2">
      <c r="A27" s="21">
        <v>25</v>
      </c>
      <c r="B27" s="21">
        <v>272877</v>
      </c>
      <c r="C27" s="21" t="s">
        <v>30</v>
      </c>
      <c r="D27" s="21" t="s">
        <v>6</v>
      </c>
      <c r="E27" s="22">
        <v>3650</v>
      </c>
      <c r="F27" s="29">
        <v>38</v>
      </c>
      <c r="G27" s="25">
        <f t="shared" si="0"/>
        <v>138700</v>
      </c>
    </row>
    <row r="28" spans="1:7" ht="27" x14ac:dyDescent="0.2">
      <c r="A28" s="21">
        <v>26</v>
      </c>
      <c r="B28" s="21">
        <v>274022</v>
      </c>
      <c r="C28" s="21" t="s">
        <v>31</v>
      </c>
      <c r="D28" s="21" t="s">
        <v>6</v>
      </c>
      <c r="E28" s="22">
        <v>6340</v>
      </c>
      <c r="F28" s="29">
        <v>32</v>
      </c>
      <c r="G28" s="25">
        <f t="shared" si="0"/>
        <v>202880</v>
      </c>
    </row>
    <row r="29" spans="1:7" ht="54" x14ac:dyDescent="0.2">
      <c r="A29" s="21">
        <v>27</v>
      </c>
      <c r="B29" s="21">
        <v>476059</v>
      </c>
      <c r="C29" s="21" t="s">
        <v>32</v>
      </c>
      <c r="D29" s="21" t="s">
        <v>6</v>
      </c>
      <c r="E29" s="22">
        <v>4590</v>
      </c>
      <c r="F29" s="29">
        <v>38</v>
      </c>
      <c r="G29" s="25">
        <f t="shared" si="0"/>
        <v>174420</v>
      </c>
    </row>
    <row r="30" spans="1:7" ht="54" x14ac:dyDescent="0.2">
      <c r="A30" s="21">
        <v>28</v>
      </c>
      <c r="B30" s="21">
        <v>476056</v>
      </c>
      <c r="C30" s="21" t="s">
        <v>33</v>
      </c>
      <c r="D30" s="21" t="s">
        <v>6</v>
      </c>
      <c r="E30" s="22">
        <v>2200</v>
      </c>
      <c r="F30" s="29">
        <v>37</v>
      </c>
      <c r="G30" s="25">
        <f t="shared" si="0"/>
        <v>81400</v>
      </c>
    </row>
    <row r="31" spans="1:7" ht="27" x14ac:dyDescent="0.2">
      <c r="A31" s="21">
        <v>29</v>
      </c>
      <c r="B31" s="21">
        <v>258538</v>
      </c>
      <c r="C31" s="21" t="s">
        <v>34</v>
      </c>
      <c r="D31" s="21" t="s">
        <v>6</v>
      </c>
      <c r="E31" s="22">
        <v>2352.81</v>
      </c>
      <c r="F31" s="29">
        <v>28</v>
      </c>
      <c r="G31" s="25">
        <f t="shared" si="0"/>
        <v>65878.679999999993</v>
      </c>
    </row>
    <row r="32" spans="1:7" ht="40.5" x14ac:dyDescent="0.2">
      <c r="A32" s="21">
        <v>30</v>
      </c>
      <c r="B32" s="21">
        <v>327793</v>
      </c>
      <c r="C32" s="21" t="s">
        <v>35</v>
      </c>
      <c r="D32" s="21" t="s">
        <v>6</v>
      </c>
      <c r="E32" s="22">
        <v>6232</v>
      </c>
      <c r="F32" s="29">
        <v>28</v>
      </c>
      <c r="G32" s="25">
        <f t="shared" si="0"/>
        <v>174496</v>
      </c>
    </row>
    <row r="33" spans="1:7" ht="27" x14ac:dyDescent="0.2">
      <c r="A33" s="21">
        <v>31</v>
      </c>
      <c r="B33" s="21">
        <v>215388</v>
      </c>
      <c r="C33" s="21" t="s">
        <v>36</v>
      </c>
      <c r="D33" s="21" t="s">
        <v>6</v>
      </c>
      <c r="E33" s="22">
        <v>4815</v>
      </c>
      <c r="F33" s="29">
        <v>21</v>
      </c>
      <c r="G33" s="25">
        <f t="shared" si="0"/>
        <v>101115</v>
      </c>
    </row>
    <row r="34" spans="1:7" ht="27" x14ac:dyDescent="0.2">
      <c r="A34" s="21">
        <v>32</v>
      </c>
      <c r="B34" s="21">
        <v>215382</v>
      </c>
      <c r="C34" s="21" t="s">
        <v>37</v>
      </c>
      <c r="D34" s="21" t="s">
        <v>6</v>
      </c>
      <c r="E34" s="22">
        <v>8660</v>
      </c>
      <c r="F34" s="29">
        <v>28</v>
      </c>
      <c r="G34" s="25">
        <f t="shared" si="0"/>
        <v>242480</v>
      </c>
    </row>
    <row r="35" spans="1:7" ht="27" x14ac:dyDescent="0.2">
      <c r="A35" s="21">
        <v>33</v>
      </c>
      <c r="B35" s="21">
        <v>384273</v>
      </c>
      <c r="C35" s="21" t="s">
        <v>38</v>
      </c>
      <c r="D35" s="21" t="s">
        <v>6</v>
      </c>
      <c r="E35" s="22">
        <v>1055</v>
      </c>
      <c r="F35" s="29">
        <v>32</v>
      </c>
      <c r="G35" s="25">
        <f t="shared" si="0"/>
        <v>33760</v>
      </c>
    </row>
    <row r="36" spans="1:7" ht="40.5" x14ac:dyDescent="0.2">
      <c r="A36" s="21">
        <v>34</v>
      </c>
      <c r="B36" s="21">
        <v>627042</v>
      </c>
      <c r="C36" s="21" t="s">
        <v>39</v>
      </c>
      <c r="D36" s="21" t="s">
        <v>6</v>
      </c>
      <c r="E36" s="22">
        <v>1060</v>
      </c>
      <c r="F36" s="29">
        <v>23</v>
      </c>
      <c r="G36" s="25">
        <f t="shared" si="0"/>
        <v>24380</v>
      </c>
    </row>
    <row r="37" spans="1:7" ht="27" x14ac:dyDescent="0.2">
      <c r="A37" s="21">
        <v>35</v>
      </c>
      <c r="B37" s="21">
        <v>438773</v>
      </c>
      <c r="C37" s="21" t="s">
        <v>40</v>
      </c>
      <c r="D37" s="21" t="s">
        <v>6</v>
      </c>
      <c r="E37" s="22">
        <v>810</v>
      </c>
      <c r="F37" s="29">
        <v>25</v>
      </c>
      <c r="G37" s="25">
        <f t="shared" si="0"/>
        <v>20250</v>
      </c>
    </row>
    <row r="38" spans="1:7" ht="27" x14ac:dyDescent="0.2">
      <c r="A38" s="21">
        <v>36</v>
      </c>
      <c r="B38" s="21">
        <v>445206</v>
      </c>
      <c r="C38" s="21" t="s">
        <v>41</v>
      </c>
      <c r="D38" s="21" t="s">
        <v>6</v>
      </c>
      <c r="E38" s="22">
        <v>1970</v>
      </c>
      <c r="F38" s="29">
        <v>86</v>
      </c>
      <c r="G38" s="25">
        <f t="shared" si="0"/>
        <v>169420</v>
      </c>
    </row>
    <row r="39" spans="1:7" ht="27" x14ac:dyDescent="0.2">
      <c r="A39" s="21">
        <v>37</v>
      </c>
      <c r="B39" s="21">
        <v>422754</v>
      </c>
      <c r="C39" s="21" t="s">
        <v>42</v>
      </c>
      <c r="D39" s="21" t="s">
        <v>6</v>
      </c>
      <c r="E39" s="22">
        <v>1309</v>
      </c>
      <c r="F39" s="29">
        <v>91</v>
      </c>
      <c r="G39" s="25">
        <f t="shared" si="0"/>
        <v>119119</v>
      </c>
    </row>
    <row r="40" spans="1:7" ht="40.5" x14ac:dyDescent="0.2">
      <c r="A40" s="21">
        <v>38</v>
      </c>
      <c r="B40" s="21">
        <v>622738</v>
      </c>
      <c r="C40" s="21" t="s">
        <v>43</v>
      </c>
      <c r="D40" s="21" t="s">
        <v>6</v>
      </c>
      <c r="E40" s="22">
        <v>187.35</v>
      </c>
      <c r="F40" s="29">
        <v>390</v>
      </c>
      <c r="G40" s="25">
        <f t="shared" si="0"/>
        <v>73066.5</v>
      </c>
    </row>
    <row r="41" spans="1:7" ht="54" x14ac:dyDescent="0.2">
      <c r="A41" s="21">
        <v>39</v>
      </c>
      <c r="B41" s="21">
        <v>631601</v>
      </c>
      <c r="C41" s="21" t="s">
        <v>44</v>
      </c>
      <c r="D41" s="21" t="s">
        <v>6</v>
      </c>
      <c r="E41" s="22">
        <v>85</v>
      </c>
      <c r="F41" s="29">
        <v>257</v>
      </c>
      <c r="G41" s="25">
        <f t="shared" si="0"/>
        <v>21845</v>
      </c>
    </row>
    <row r="42" spans="1:7" ht="54" x14ac:dyDescent="0.2">
      <c r="A42" s="21">
        <v>40</v>
      </c>
      <c r="B42" s="21">
        <v>430614</v>
      </c>
      <c r="C42" s="21" t="s">
        <v>45</v>
      </c>
      <c r="D42" s="21" t="s">
        <v>6</v>
      </c>
      <c r="E42" s="22">
        <v>64.77</v>
      </c>
      <c r="F42" s="29">
        <v>237</v>
      </c>
      <c r="G42" s="25">
        <f t="shared" si="0"/>
        <v>15350.49</v>
      </c>
    </row>
    <row r="43" spans="1:7" ht="67.5" x14ac:dyDescent="0.2">
      <c r="A43" s="21">
        <v>41</v>
      </c>
      <c r="B43" s="21">
        <v>236157</v>
      </c>
      <c r="C43" s="21" t="s">
        <v>46</v>
      </c>
      <c r="D43" s="21" t="s">
        <v>6</v>
      </c>
      <c r="E43" s="22">
        <v>1417.7</v>
      </c>
      <c r="F43" s="29">
        <v>29</v>
      </c>
      <c r="G43" s="25">
        <f t="shared" si="0"/>
        <v>41113.300000000003</v>
      </c>
    </row>
    <row r="44" spans="1:7" ht="27" x14ac:dyDescent="0.2">
      <c r="A44" s="21">
        <v>42</v>
      </c>
      <c r="B44" s="21">
        <v>484182</v>
      </c>
      <c r="C44" s="21" t="s">
        <v>47</v>
      </c>
      <c r="D44" s="21" t="s">
        <v>6</v>
      </c>
      <c r="E44" s="22">
        <v>10000</v>
      </c>
      <c r="F44" s="29">
        <v>21</v>
      </c>
      <c r="G44" s="25">
        <f t="shared" si="0"/>
        <v>210000</v>
      </c>
    </row>
    <row r="45" spans="1:7" ht="40.5" x14ac:dyDescent="0.2">
      <c r="A45" s="21">
        <v>43</v>
      </c>
      <c r="B45" s="21">
        <v>239828</v>
      </c>
      <c r="C45" s="21" t="s">
        <v>48</v>
      </c>
      <c r="D45" s="21" t="s">
        <v>6</v>
      </c>
      <c r="E45" s="22">
        <v>3911</v>
      </c>
      <c r="F45" s="29">
        <v>26</v>
      </c>
      <c r="G45" s="25">
        <f t="shared" si="0"/>
        <v>101686</v>
      </c>
    </row>
    <row r="46" spans="1:7" ht="27" x14ac:dyDescent="0.2">
      <c r="A46" s="21">
        <v>44</v>
      </c>
      <c r="B46" s="21">
        <v>406266</v>
      </c>
      <c r="C46" s="21" t="s">
        <v>49</v>
      </c>
      <c r="D46" s="21" t="s">
        <v>6</v>
      </c>
      <c r="E46" s="22">
        <v>1298.5</v>
      </c>
      <c r="F46" s="29">
        <v>109</v>
      </c>
      <c r="G46" s="25">
        <f t="shared" si="0"/>
        <v>141536.5</v>
      </c>
    </row>
    <row r="47" spans="1:7" ht="27" x14ac:dyDescent="0.2">
      <c r="A47" s="21">
        <v>45</v>
      </c>
      <c r="B47" s="21">
        <v>442377</v>
      </c>
      <c r="C47" s="21" t="s">
        <v>50</v>
      </c>
      <c r="D47" s="21" t="s">
        <v>6</v>
      </c>
      <c r="E47" s="22">
        <v>4757.43</v>
      </c>
      <c r="F47" s="29">
        <v>17</v>
      </c>
      <c r="G47" s="25">
        <f t="shared" si="0"/>
        <v>80876.31</v>
      </c>
    </row>
    <row r="48" spans="1:7" ht="40.5" x14ac:dyDescent="0.2">
      <c r="A48" s="21">
        <v>46</v>
      </c>
      <c r="B48" s="21">
        <v>451433</v>
      </c>
      <c r="C48" s="21" t="s">
        <v>51</v>
      </c>
      <c r="D48" s="21" t="s">
        <v>6</v>
      </c>
      <c r="E48" s="22">
        <v>2809.5</v>
      </c>
      <c r="F48" s="29">
        <v>24</v>
      </c>
      <c r="G48" s="25">
        <f t="shared" si="0"/>
        <v>67428</v>
      </c>
    </row>
    <row r="49" spans="1:7" ht="40.5" x14ac:dyDescent="0.2">
      <c r="A49" s="21">
        <v>47</v>
      </c>
      <c r="B49" s="21">
        <v>323314</v>
      </c>
      <c r="C49" s="21" t="s">
        <v>52</v>
      </c>
      <c r="D49" s="21" t="s">
        <v>6</v>
      </c>
      <c r="E49" s="22">
        <v>2498</v>
      </c>
      <c r="F49" s="29">
        <v>21</v>
      </c>
      <c r="G49" s="25">
        <f t="shared" si="0"/>
        <v>52458</v>
      </c>
    </row>
    <row r="50" spans="1:7" ht="40.5" x14ac:dyDescent="0.2">
      <c r="A50" s="21">
        <v>48</v>
      </c>
      <c r="B50" s="21">
        <v>614248</v>
      </c>
      <c r="C50" s="21" t="s">
        <v>53</v>
      </c>
      <c r="D50" s="21" t="s">
        <v>6</v>
      </c>
      <c r="E50" s="22">
        <v>3643.1</v>
      </c>
      <c r="F50" s="29">
        <v>25</v>
      </c>
      <c r="G50" s="25">
        <f t="shared" si="0"/>
        <v>91077.5</v>
      </c>
    </row>
    <row r="51" spans="1:7" ht="27" x14ac:dyDescent="0.2">
      <c r="A51" s="21">
        <v>49</v>
      </c>
      <c r="B51" s="21">
        <v>608200</v>
      </c>
      <c r="C51" s="21" t="s">
        <v>54</v>
      </c>
      <c r="D51" s="21" t="s">
        <v>6</v>
      </c>
      <c r="E51" s="22">
        <v>3706.66</v>
      </c>
      <c r="F51" s="29">
        <v>22</v>
      </c>
      <c r="G51" s="25">
        <f t="shared" si="0"/>
        <v>81546.51999999999</v>
      </c>
    </row>
    <row r="52" spans="1:7" ht="40.5" x14ac:dyDescent="0.2">
      <c r="A52" s="21">
        <v>50</v>
      </c>
      <c r="B52" s="21">
        <v>630341</v>
      </c>
      <c r="C52" s="21" t="s">
        <v>55</v>
      </c>
      <c r="D52" s="21" t="s">
        <v>6</v>
      </c>
      <c r="E52" s="22">
        <v>350</v>
      </c>
      <c r="F52" s="29">
        <v>23</v>
      </c>
      <c r="G52" s="25">
        <f t="shared" si="0"/>
        <v>8050</v>
      </c>
    </row>
    <row r="53" spans="1:7" ht="40.5" x14ac:dyDescent="0.2">
      <c r="A53" s="21">
        <v>51</v>
      </c>
      <c r="B53" s="21">
        <v>615698</v>
      </c>
      <c r="C53" s="21" t="s">
        <v>56</v>
      </c>
      <c r="D53" s="21" t="s">
        <v>6</v>
      </c>
      <c r="E53" s="22">
        <v>1050</v>
      </c>
      <c r="F53" s="29">
        <v>55</v>
      </c>
      <c r="G53" s="25">
        <f t="shared" si="0"/>
        <v>57750</v>
      </c>
    </row>
    <row r="54" spans="1:7" ht="54" x14ac:dyDescent="0.2">
      <c r="A54" s="21">
        <v>52</v>
      </c>
      <c r="B54" s="21">
        <v>609290</v>
      </c>
      <c r="C54" s="21" t="s">
        <v>57</v>
      </c>
      <c r="D54" s="21" t="s">
        <v>6</v>
      </c>
      <c r="E54" s="22">
        <v>5850</v>
      </c>
      <c r="F54" s="29">
        <v>23</v>
      </c>
      <c r="G54" s="25">
        <f t="shared" si="0"/>
        <v>134550</v>
      </c>
    </row>
    <row r="55" spans="1:7" ht="54" x14ac:dyDescent="0.2">
      <c r="A55" s="21">
        <v>53</v>
      </c>
      <c r="B55" s="21">
        <v>238756</v>
      </c>
      <c r="C55" s="21" t="s">
        <v>58</v>
      </c>
      <c r="D55" s="21" t="s">
        <v>6</v>
      </c>
      <c r="E55" s="22">
        <v>1722.83</v>
      </c>
      <c r="F55" s="29">
        <v>22</v>
      </c>
      <c r="G55" s="25">
        <f t="shared" si="0"/>
        <v>37902.259999999995</v>
      </c>
    </row>
    <row r="56" spans="1:7" ht="54" x14ac:dyDescent="0.2">
      <c r="A56" s="21">
        <v>54</v>
      </c>
      <c r="B56" s="21">
        <v>304570</v>
      </c>
      <c r="C56" s="21" t="s">
        <v>59</v>
      </c>
      <c r="D56" s="21" t="s">
        <v>6</v>
      </c>
      <c r="E56" s="22">
        <v>4900</v>
      </c>
      <c r="F56" s="29">
        <v>24</v>
      </c>
      <c r="G56" s="25">
        <f t="shared" si="0"/>
        <v>117600</v>
      </c>
    </row>
    <row r="57" spans="1:7" ht="54" x14ac:dyDescent="0.2">
      <c r="A57" s="21">
        <v>55</v>
      </c>
      <c r="B57" s="21">
        <v>275470</v>
      </c>
      <c r="C57" s="21" t="s">
        <v>60</v>
      </c>
      <c r="D57" s="21" t="s">
        <v>6</v>
      </c>
      <c r="E57" s="22">
        <v>4218.1899999999996</v>
      </c>
      <c r="F57" s="29">
        <v>24</v>
      </c>
      <c r="G57" s="25">
        <f t="shared" si="0"/>
        <v>101236.56</v>
      </c>
    </row>
    <row r="58" spans="1:7" ht="40.5" x14ac:dyDescent="0.2">
      <c r="A58" s="21">
        <v>56</v>
      </c>
      <c r="B58" s="21">
        <v>483296</v>
      </c>
      <c r="C58" s="21" t="s">
        <v>61</v>
      </c>
      <c r="D58" s="21" t="s">
        <v>6</v>
      </c>
      <c r="E58" s="22">
        <v>4811.2</v>
      </c>
      <c r="F58" s="29">
        <v>23</v>
      </c>
      <c r="G58" s="25">
        <f t="shared" si="0"/>
        <v>110657.59999999999</v>
      </c>
    </row>
    <row r="59" spans="1:7" ht="40.5" x14ac:dyDescent="0.2">
      <c r="A59" s="21">
        <v>57</v>
      </c>
      <c r="B59" s="21">
        <v>615729</v>
      </c>
      <c r="C59" s="21" t="s">
        <v>62</v>
      </c>
      <c r="D59" s="21" t="s">
        <v>6</v>
      </c>
      <c r="E59" s="22">
        <v>748</v>
      </c>
      <c r="F59" s="29">
        <v>21</v>
      </c>
      <c r="G59" s="25">
        <f t="shared" si="0"/>
        <v>15708</v>
      </c>
    </row>
    <row r="60" spans="1:7" ht="54" x14ac:dyDescent="0.2">
      <c r="A60" s="21">
        <v>58</v>
      </c>
      <c r="B60" s="21">
        <v>447100</v>
      </c>
      <c r="C60" s="21" t="s">
        <v>63</v>
      </c>
      <c r="D60" s="21" t="s">
        <v>6</v>
      </c>
      <c r="E60" s="22">
        <v>3344.11</v>
      </c>
      <c r="F60" s="29">
        <v>20</v>
      </c>
      <c r="G60" s="25">
        <f t="shared" si="0"/>
        <v>66882.2</v>
      </c>
    </row>
    <row r="61" spans="1:7" ht="40.5" x14ac:dyDescent="0.2">
      <c r="A61" s="21">
        <v>59</v>
      </c>
      <c r="B61" s="21">
        <v>468483</v>
      </c>
      <c r="C61" s="21" t="s">
        <v>64</v>
      </c>
      <c r="D61" s="21" t="s">
        <v>6</v>
      </c>
      <c r="E61" s="22">
        <v>6900</v>
      </c>
      <c r="F61" s="29">
        <v>18</v>
      </c>
      <c r="G61" s="25">
        <f t="shared" si="0"/>
        <v>124200</v>
      </c>
    </row>
    <row r="62" spans="1:7" ht="27" x14ac:dyDescent="0.2">
      <c r="A62" s="21">
        <v>60</v>
      </c>
      <c r="B62" s="21">
        <v>620302</v>
      </c>
      <c r="C62" s="21" t="s">
        <v>65</v>
      </c>
      <c r="D62" s="21" t="s">
        <v>6</v>
      </c>
      <c r="E62" s="22">
        <v>1350.44</v>
      </c>
      <c r="F62" s="29">
        <v>42</v>
      </c>
      <c r="G62" s="25">
        <f t="shared" si="0"/>
        <v>56718.48</v>
      </c>
    </row>
    <row r="63" spans="1:7" ht="27" x14ac:dyDescent="0.2">
      <c r="A63" s="21">
        <v>61</v>
      </c>
      <c r="B63" s="21">
        <v>620301</v>
      </c>
      <c r="C63" s="21" t="s">
        <v>66</v>
      </c>
      <c r="D63" s="21" t="s">
        <v>6</v>
      </c>
      <c r="E63" s="22">
        <v>726.45</v>
      </c>
      <c r="F63" s="29">
        <v>44</v>
      </c>
      <c r="G63" s="25">
        <f t="shared" si="0"/>
        <v>31963.800000000003</v>
      </c>
    </row>
    <row r="64" spans="1:7" ht="27" x14ac:dyDescent="0.2">
      <c r="A64" s="21">
        <v>62</v>
      </c>
      <c r="B64" s="21">
        <v>620300</v>
      </c>
      <c r="C64" s="21" t="s">
        <v>67</v>
      </c>
      <c r="D64" s="21" t="s">
        <v>6</v>
      </c>
      <c r="E64" s="22">
        <v>535.63</v>
      </c>
      <c r="F64" s="29">
        <v>38</v>
      </c>
      <c r="G64" s="25">
        <f t="shared" si="0"/>
        <v>20353.939999999999</v>
      </c>
    </row>
    <row r="65" spans="1:7" ht="27" x14ac:dyDescent="0.2">
      <c r="A65" s="21">
        <v>63</v>
      </c>
      <c r="B65" s="21">
        <v>630156</v>
      </c>
      <c r="C65" s="21" t="s">
        <v>68</v>
      </c>
      <c r="D65" s="21" t="s">
        <v>6</v>
      </c>
      <c r="E65" s="22">
        <v>704.44</v>
      </c>
      <c r="F65" s="29">
        <v>33</v>
      </c>
      <c r="G65" s="25">
        <f t="shared" si="0"/>
        <v>23246.52</v>
      </c>
    </row>
    <row r="66" spans="1:7" ht="54" x14ac:dyDescent="0.2">
      <c r="A66" s="21">
        <v>64</v>
      </c>
      <c r="B66" s="21">
        <v>308627</v>
      </c>
      <c r="C66" s="21" t="s">
        <v>69</v>
      </c>
      <c r="D66" s="21" t="s">
        <v>6</v>
      </c>
      <c r="E66" s="22">
        <v>1459.45</v>
      </c>
      <c r="F66" s="29">
        <v>38</v>
      </c>
      <c r="G66" s="25">
        <f t="shared" si="0"/>
        <v>55459.1</v>
      </c>
    </row>
    <row r="67" spans="1:7" ht="40.5" x14ac:dyDescent="0.2">
      <c r="A67" s="21">
        <v>65</v>
      </c>
      <c r="B67" s="21">
        <v>636223</v>
      </c>
      <c r="C67" s="21" t="s">
        <v>70</v>
      </c>
      <c r="D67" s="21" t="s">
        <v>6</v>
      </c>
      <c r="E67" s="22">
        <v>990</v>
      </c>
      <c r="F67" s="29">
        <v>33</v>
      </c>
      <c r="G67" s="25">
        <f t="shared" si="0"/>
        <v>32670</v>
      </c>
    </row>
    <row r="68" spans="1:7" ht="81" x14ac:dyDescent="0.2">
      <c r="A68" s="21">
        <v>66</v>
      </c>
      <c r="B68" s="21">
        <v>252793</v>
      </c>
      <c r="C68" s="21" t="s">
        <v>71</v>
      </c>
      <c r="D68" s="21" t="s">
        <v>6</v>
      </c>
      <c r="E68" s="22">
        <v>7889.45</v>
      </c>
      <c r="F68" s="29">
        <v>30</v>
      </c>
      <c r="G68" s="25">
        <f t="shared" ref="G68:G111" si="1">E68*F68</f>
        <v>236683.5</v>
      </c>
    </row>
    <row r="69" spans="1:7" ht="27" x14ac:dyDescent="0.2">
      <c r="A69" s="21">
        <v>67</v>
      </c>
      <c r="B69" s="21">
        <v>422191</v>
      </c>
      <c r="C69" s="21" t="s">
        <v>72</v>
      </c>
      <c r="D69" s="21" t="s">
        <v>6</v>
      </c>
      <c r="E69" s="22">
        <v>1025</v>
      </c>
      <c r="F69" s="29">
        <v>73</v>
      </c>
      <c r="G69" s="25">
        <f t="shared" si="1"/>
        <v>74825</v>
      </c>
    </row>
    <row r="70" spans="1:7" ht="40.5" x14ac:dyDescent="0.2">
      <c r="A70" s="21">
        <v>68</v>
      </c>
      <c r="B70" s="21">
        <v>465488</v>
      </c>
      <c r="C70" s="21" t="s">
        <v>73</v>
      </c>
      <c r="D70" s="21" t="s">
        <v>6</v>
      </c>
      <c r="E70" s="22">
        <v>740.94</v>
      </c>
      <c r="F70" s="29">
        <v>69</v>
      </c>
      <c r="G70" s="25">
        <f t="shared" si="1"/>
        <v>51124.86</v>
      </c>
    </row>
    <row r="71" spans="1:7" ht="40.5" x14ac:dyDescent="0.2">
      <c r="A71" s="21">
        <v>69</v>
      </c>
      <c r="B71" s="21">
        <v>420576</v>
      </c>
      <c r="C71" s="21" t="s">
        <v>74</v>
      </c>
      <c r="D71" s="21" t="s">
        <v>6</v>
      </c>
      <c r="E71" s="22">
        <v>314</v>
      </c>
      <c r="F71" s="29">
        <v>64</v>
      </c>
      <c r="G71" s="25">
        <f t="shared" si="1"/>
        <v>20096</v>
      </c>
    </row>
    <row r="72" spans="1:7" ht="54" x14ac:dyDescent="0.2">
      <c r="A72" s="21">
        <v>70</v>
      </c>
      <c r="B72" s="21">
        <v>343867</v>
      </c>
      <c r="C72" s="21" t="s">
        <v>75</v>
      </c>
      <c r="D72" s="21" t="s">
        <v>6</v>
      </c>
      <c r="E72" s="22">
        <v>1719.3</v>
      </c>
      <c r="F72" s="29">
        <v>50</v>
      </c>
      <c r="G72" s="25">
        <f t="shared" si="1"/>
        <v>85965</v>
      </c>
    </row>
    <row r="73" spans="1:7" ht="67.5" x14ac:dyDescent="0.2">
      <c r="A73" s="21">
        <v>71</v>
      </c>
      <c r="B73" s="21">
        <v>361797</v>
      </c>
      <c r="C73" s="21" t="s">
        <v>76</v>
      </c>
      <c r="D73" s="21" t="s">
        <v>6</v>
      </c>
      <c r="E73" s="22">
        <v>1100</v>
      </c>
      <c r="F73" s="29">
        <v>52</v>
      </c>
      <c r="G73" s="25">
        <f t="shared" si="1"/>
        <v>57200</v>
      </c>
    </row>
    <row r="74" spans="1:7" ht="27" x14ac:dyDescent="0.2">
      <c r="A74" s="21">
        <v>72</v>
      </c>
      <c r="B74" s="21">
        <v>605389</v>
      </c>
      <c r="C74" s="21" t="s">
        <v>77</v>
      </c>
      <c r="D74" s="21" t="s">
        <v>6</v>
      </c>
      <c r="E74" s="22">
        <v>281.10000000000002</v>
      </c>
      <c r="F74" s="29">
        <v>36</v>
      </c>
      <c r="G74" s="25">
        <f t="shared" si="1"/>
        <v>10119.6</v>
      </c>
    </row>
    <row r="75" spans="1:7" ht="40.5" x14ac:dyDescent="0.2">
      <c r="A75" s="21">
        <v>73</v>
      </c>
      <c r="B75" s="21">
        <v>611726</v>
      </c>
      <c r="C75" s="21" t="s">
        <v>78</v>
      </c>
      <c r="D75" s="21" t="s">
        <v>6</v>
      </c>
      <c r="E75" s="22">
        <v>2766</v>
      </c>
      <c r="F75" s="29">
        <v>26</v>
      </c>
      <c r="G75" s="25">
        <f t="shared" si="1"/>
        <v>71916</v>
      </c>
    </row>
    <row r="76" spans="1:7" ht="40.5" x14ac:dyDescent="0.2">
      <c r="A76" s="21">
        <v>74</v>
      </c>
      <c r="B76" s="21">
        <v>218731</v>
      </c>
      <c r="C76" s="21" t="s">
        <v>79</v>
      </c>
      <c r="D76" s="21" t="s">
        <v>6</v>
      </c>
      <c r="E76" s="22">
        <v>1488</v>
      </c>
      <c r="F76" s="29">
        <v>22</v>
      </c>
      <c r="G76" s="25">
        <f t="shared" si="1"/>
        <v>32736</v>
      </c>
    </row>
    <row r="77" spans="1:7" ht="40.5" x14ac:dyDescent="0.2">
      <c r="A77" s="21">
        <v>75</v>
      </c>
      <c r="B77" s="21">
        <v>629862</v>
      </c>
      <c r="C77" s="21" t="s">
        <v>80</v>
      </c>
      <c r="D77" s="21" t="s">
        <v>6</v>
      </c>
      <c r="E77" s="22">
        <v>528.91</v>
      </c>
      <c r="F77" s="29">
        <v>30</v>
      </c>
      <c r="G77" s="25">
        <f t="shared" si="1"/>
        <v>15867.3</v>
      </c>
    </row>
    <row r="78" spans="1:7" ht="40.5" x14ac:dyDescent="0.2">
      <c r="A78" s="21">
        <v>76</v>
      </c>
      <c r="B78" s="21">
        <v>608434</v>
      </c>
      <c r="C78" s="21" t="s">
        <v>81</v>
      </c>
      <c r="D78" s="21" t="s">
        <v>6</v>
      </c>
      <c r="E78" s="22">
        <v>567.99</v>
      </c>
      <c r="F78" s="29">
        <v>25</v>
      </c>
      <c r="G78" s="25">
        <f t="shared" si="1"/>
        <v>14199.75</v>
      </c>
    </row>
    <row r="79" spans="1:7" ht="27" x14ac:dyDescent="0.2">
      <c r="A79" s="21">
        <v>77</v>
      </c>
      <c r="B79" s="21">
        <v>623867</v>
      </c>
      <c r="C79" s="21" t="s">
        <v>82</v>
      </c>
      <c r="D79" s="21" t="s">
        <v>6</v>
      </c>
      <c r="E79" s="22">
        <v>1263.02</v>
      </c>
      <c r="F79" s="29">
        <v>22</v>
      </c>
      <c r="G79" s="25">
        <f t="shared" si="1"/>
        <v>27786.44</v>
      </c>
    </row>
    <row r="80" spans="1:7" ht="27" x14ac:dyDescent="0.2">
      <c r="A80" s="21">
        <v>78</v>
      </c>
      <c r="B80" s="21">
        <v>398695</v>
      </c>
      <c r="C80" s="21" t="s">
        <v>83</v>
      </c>
      <c r="D80" s="21" t="s">
        <v>6</v>
      </c>
      <c r="E80" s="22">
        <v>749</v>
      </c>
      <c r="F80" s="29">
        <v>41</v>
      </c>
      <c r="G80" s="25">
        <f t="shared" si="1"/>
        <v>30709</v>
      </c>
    </row>
    <row r="81" spans="1:7" ht="40.5" x14ac:dyDescent="0.2">
      <c r="A81" s="21">
        <v>79</v>
      </c>
      <c r="B81" s="21">
        <v>446026</v>
      </c>
      <c r="C81" s="21" t="s">
        <v>84</v>
      </c>
      <c r="D81" s="21" t="s">
        <v>6</v>
      </c>
      <c r="E81" s="22">
        <v>527.66999999999996</v>
      </c>
      <c r="F81" s="29">
        <v>29</v>
      </c>
      <c r="G81" s="25">
        <f t="shared" si="1"/>
        <v>15302.429999999998</v>
      </c>
    </row>
    <row r="82" spans="1:7" ht="40.5" x14ac:dyDescent="0.2">
      <c r="A82" s="21">
        <v>80</v>
      </c>
      <c r="B82" s="21">
        <v>606509</v>
      </c>
      <c r="C82" s="21" t="s">
        <v>85</v>
      </c>
      <c r="D82" s="21" t="s">
        <v>6</v>
      </c>
      <c r="E82" s="22">
        <v>992.88</v>
      </c>
      <c r="F82" s="29">
        <v>32</v>
      </c>
      <c r="G82" s="25">
        <f t="shared" si="1"/>
        <v>31772.16</v>
      </c>
    </row>
    <row r="83" spans="1:7" ht="27" x14ac:dyDescent="0.2">
      <c r="A83" s="21">
        <v>81</v>
      </c>
      <c r="B83" s="21">
        <v>613921</v>
      </c>
      <c r="C83" s="21" t="s">
        <v>86</v>
      </c>
      <c r="D83" s="21" t="s">
        <v>6</v>
      </c>
      <c r="E83" s="22">
        <v>1932</v>
      </c>
      <c r="F83" s="29">
        <v>32</v>
      </c>
      <c r="G83" s="25">
        <f t="shared" si="1"/>
        <v>61824</v>
      </c>
    </row>
    <row r="84" spans="1:7" ht="40.5" x14ac:dyDescent="0.2">
      <c r="A84" s="21">
        <v>82</v>
      </c>
      <c r="B84" s="21">
        <v>404982</v>
      </c>
      <c r="C84" s="21" t="s">
        <v>87</v>
      </c>
      <c r="D84" s="21" t="s">
        <v>6</v>
      </c>
      <c r="E84" s="22">
        <v>1406</v>
      </c>
      <c r="F84" s="29">
        <v>31</v>
      </c>
      <c r="G84" s="25">
        <f t="shared" si="1"/>
        <v>43586</v>
      </c>
    </row>
    <row r="85" spans="1:7" ht="40.5" x14ac:dyDescent="0.2">
      <c r="A85" s="21">
        <v>83</v>
      </c>
      <c r="B85" s="21">
        <v>486194</v>
      </c>
      <c r="C85" s="21" t="s">
        <v>88</v>
      </c>
      <c r="D85" s="21" t="s">
        <v>6</v>
      </c>
      <c r="E85" s="22">
        <v>573</v>
      </c>
      <c r="F85" s="29">
        <v>28</v>
      </c>
      <c r="G85" s="25">
        <f t="shared" si="1"/>
        <v>16044</v>
      </c>
    </row>
    <row r="86" spans="1:7" ht="40.5" x14ac:dyDescent="0.2">
      <c r="A86" s="21">
        <v>84</v>
      </c>
      <c r="B86" s="21">
        <v>451023</v>
      </c>
      <c r="C86" s="21" t="s">
        <v>89</v>
      </c>
      <c r="D86" s="21" t="s">
        <v>6</v>
      </c>
      <c r="E86" s="22">
        <v>2610</v>
      </c>
      <c r="F86" s="29">
        <v>28</v>
      </c>
      <c r="G86" s="25">
        <f t="shared" si="1"/>
        <v>73080</v>
      </c>
    </row>
    <row r="87" spans="1:7" ht="27" x14ac:dyDescent="0.2">
      <c r="A87" s="21">
        <v>85</v>
      </c>
      <c r="B87" s="21">
        <v>450918</v>
      </c>
      <c r="C87" s="21" t="s">
        <v>90</v>
      </c>
      <c r="D87" s="21" t="s">
        <v>6</v>
      </c>
      <c r="E87" s="22">
        <v>200.9</v>
      </c>
      <c r="F87" s="29">
        <v>56</v>
      </c>
      <c r="G87" s="25">
        <f t="shared" si="1"/>
        <v>11250.4</v>
      </c>
    </row>
    <row r="88" spans="1:7" ht="54" x14ac:dyDescent="0.2">
      <c r="A88" s="21">
        <v>86</v>
      </c>
      <c r="B88" s="21">
        <v>624562</v>
      </c>
      <c r="C88" s="21" t="s">
        <v>91</v>
      </c>
      <c r="D88" s="21" t="s">
        <v>6</v>
      </c>
      <c r="E88" s="22">
        <v>2234</v>
      </c>
      <c r="F88" s="29">
        <v>18</v>
      </c>
      <c r="G88" s="25">
        <f t="shared" si="1"/>
        <v>40212</v>
      </c>
    </row>
    <row r="89" spans="1:7" ht="40.5" x14ac:dyDescent="0.2">
      <c r="A89" s="21">
        <v>87</v>
      </c>
      <c r="B89" s="21">
        <v>451441</v>
      </c>
      <c r="C89" s="21" t="s">
        <v>92</v>
      </c>
      <c r="D89" s="21" t="s">
        <v>6</v>
      </c>
      <c r="E89" s="22">
        <v>3482</v>
      </c>
      <c r="F89" s="29">
        <v>19</v>
      </c>
      <c r="G89" s="25">
        <f t="shared" si="1"/>
        <v>66158</v>
      </c>
    </row>
    <row r="90" spans="1:7" ht="40.5" x14ac:dyDescent="0.2">
      <c r="A90" s="21">
        <v>88</v>
      </c>
      <c r="B90" s="21">
        <v>451173</v>
      </c>
      <c r="C90" s="21" t="s">
        <v>93</v>
      </c>
      <c r="D90" s="21" t="s">
        <v>6</v>
      </c>
      <c r="E90" s="22">
        <v>3247.15</v>
      </c>
      <c r="F90" s="29">
        <v>20</v>
      </c>
      <c r="G90" s="25">
        <f t="shared" si="1"/>
        <v>64943</v>
      </c>
    </row>
    <row r="91" spans="1:7" ht="40.5" x14ac:dyDescent="0.2">
      <c r="A91" s="21">
        <v>89</v>
      </c>
      <c r="B91" s="21">
        <v>445256</v>
      </c>
      <c r="C91" s="21" t="s">
        <v>94</v>
      </c>
      <c r="D91" s="21" t="s">
        <v>6</v>
      </c>
      <c r="E91" s="22">
        <v>3810.66</v>
      </c>
      <c r="F91" s="29">
        <v>24</v>
      </c>
      <c r="G91" s="25">
        <f t="shared" si="1"/>
        <v>91455.84</v>
      </c>
    </row>
    <row r="92" spans="1:7" ht="67.5" x14ac:dyDescent="0.2">
      <c r="A92" s="21">
        <v>90</v>
      </c>
      <c r="B92" s="21">
        <v>269914</v>
      </c>
      <c r="C92" s="21" t="s">
        <v>95</v>
      </c>
      <c r="D92" s="21" t="s">
        <v>6</v>
      </c>
      <c r="E92" s="22">
        <v>5556.88</v>
      </c>
      <c r="F92" s="29">
        <v>18</v>
      </c>
      <c r="G92" s="25">
        <f t="shared" si="1"/>
        <v>100023.84</v>
      </c>
    </row>
    <row r="93" spans="1:7" ht="54" x14ac:dyDescent="0.2">
      <c r="A93" s="21">
        <v>91</v>
      </c>
      <c r="B93" s="21">
        <v>615448</v>
      </c>
      <c r="C93" s="21" t="s">
        <v>96</v>
      </c>
      <c r="D93" s="21" t="s">
        <v>6</v>
      </c>
      <c r="E93" s="22">
        <v>6277</v>
      </c>
      <c r="F93" s="29">
        <v>17</v>
      </c>
      <c r="G93" s="25">
        <f t="shared" si="1"/>
        <v>106709</v>
      </c>
    </row>
    <row r="94" spans="1:7" ht="27" x14ac:dyDescent="0.2">
      <c r="A94" s="21">
        <v>92</v>
      </c>
      <c r="B94" s="21">
        <v>405318</v>
      </c>
      <c r="C94" s="21" t="s">
        <v>97</v>
      </c>
      <c r="D94" s="21" t="s">
        <v>6</v>
      </c>
      <c r="E94" s="22">
        <v>233.5</v>
      </c>
      <c r="F94" s="29">
        <v>23</v>
      </c>
      <c r="G94" s="25">
        <f t="shared" si="1"/>
        <v>5370.5</v>
      </c>
    </row>
    <row r="95" spans="1:7" ht="54" x14ac:dyDescent="0.2">
      <c r="A95" s="21">
        <v>93</v>
      </c>
      <c r="B95" s="21">
        <v>615122</v>
      </c>
      <c r="C95" s="21" t="s">
        <v>98</v>
      </c>
      <c r="D95" s="21" t="s">
        <v>6</v>
      </c>
      <c r="E95" s="22">
        <v>23289</v>
      </c>
      <c r="F95" s="29">
        <v>14</v>
      </c>
      <c r="G95" s="25">
        <f t="shared" si="1"/>
        <v>326046</v>
      </c>
    </row>
    <row r="96" spans="1:7" ht="54" x14ac:dyDescent="0.2">
      <c r="A96" s="21">
        <v>94</v>
      </c>
      <c r="B96" s="21">
        <v>633644</v>
      </c>
      <c r="C96" s="21" t="s">
        <v>99</v>
      </c>
      <c r="D96" s="21" t="s">
        <v>6</v>
      </c>
      <c r="E96" s="22">
        <v>16090</v>
      </c>
      <c r="F96" s="29">
        <v>16</v>
      </c>
      <c r="G96" s="25">
        <f t="shared" si="1"/>
        <v>257440</v>
      </c>
    </row>
    <row r="97" spans="1:7" ht="40.5" x14ac:dyDescent="0.2">
      <c r="A97" s="21">
        <v>95</v>
      </c>
      <c r="B97" s="21">
        <v>465668</v>
      </c>
      <c r="C97" s="21" t="s">
        <v>100</v>
      </c>
      <c r="D97" s="21" t="s">
        <v>6</v>
      </c>
      <c r="E97" s="22">
        <v>149.05000000000001</v>
      </c>
      <c r="F97" s="29">
        <v>38</v>
      </c>
      <c r="G97" s="25">
        <f t="shared" si="1"/>
        <v>5663.9000000000005</v>
      </c>
    </row>
    <row r="98" spans="1:7" ht="67.5" x14ac:dyDescent="0.2">
      <c r="A98" s="21">
        <v>96</v>
      </c>
      <c r="B98" s="21">
        <v>600201</v>
      </c>
      <c r="C98" s="21" t="s">
        <v>101</v>
      </c>
      <c r="D98" s="21" t="s">
        <v>6</v>
      </c>
      <c r="E98" s="22">
        <v>829.35</v>
      </c>
      <c r="F98" s="29">
        <v>49</v>
      </c>
      <c r="G98" s="25">
        <f t="shared" si="1"/>
        <v>40638.15</v>
      </c>
    </row>
    <row r="99" spans="1:7" ht="40.5" x14ac:dyDescent="0.2">
      <c r="A99" s="21">
        <v>97</v>
      </c>
      <c r="B99" s="21">
        <v>446917</v>
      </c>
      <c r="C99" s="21" t="s">
        <v>102</v>
      </c>
      <c r="D99" s="21" t="s">
        <v>6</v>
      </c>
      <c r="E99" s="22">
        <v>1989</v>
      </c>
      <c r="F99" s="29">
        <v>143</v>
      </c>
      <c r="G99" s="25">
        <f t="shared" si="1"/>
        <v>284427</v>
      </c>
    </row>
    <row r="100" spans="1:7" ht="40.5" x14ac:dyDescent="0.2">
      <c r="A100" s="21">
        <v>98</v>
      </c>
      <c r="B100" s="21">
        <v>636233</v>
      </c>
      <c r="C100" s="21" t="s">
        <v>103</v>
      </c>
      <c r="D100" s="21" t="s">
        <v>6</v>
      </c>
      <c r="E100" s="22">
        <v>592.5</v>
      </c>
      <c r="F100" s="29">
        <v>134</v>
      </c>
      <c r="G100" s="25">
        <f t="shared" si="1"/>
        <v>79395</v>
      </c>
    </row>
    <row r="101" spans="1:7" ht="27" x14ac:dyDescent="0.2">
      <c r="A101" s="21">
        <v>99</v>
      </c>
      <c r="B101" s="21">
        <v>623139</v>
      </c>
      <c r="C101" s="21" t="s">
        <v>104</v>
      </c>
      <c r="D101" s="21" t="s">
        <v>6</v>
      </c>
      <c r="E101" s="22">
        <v>354.43</v>
      </c>
      <c r="F101" s="29">
        <v>135</v>
      </c>
      <c r="G101" s="25">
        <f t="shared" si="1"/>
        <v>47848.05</v>
      </c>
    </row>
    <row r="102" spans="1:7" ht="40.5" x14ac:dyDescent="0.2">
      <c r="A102" s="21">
        <v>100</v>
      </c>
      <c r="B102" s="21">
        <v>465672</v>
      </c>
      <c r="C102" s="21" t="s">
        <v>105</v>
      </c>
      <c r="D102" s="21" t="s">
        <v>6</v>
      </c>
      <c r="E102" s="22">
        <v>378.5</v>
      </c>
      <c r="F102" s="29">
        <v>57</v>
      </c>
      <c r="G102" s="25">
        <f t="shared" si="1"/>
        <v>21574.5</v>
      </c>
    </row>
    <row r="103" spans="1:7" ht="13.5" x14ac:dyDescent="0.2">
      <c r="A103" s="21">
        <v>101</v>
      </c>
      <c r="B103" s="21">
        <v>378178</v>
      </c>
      <c r="C103" s="21" t="s">
        <v>106</v>
      </c>
      <c r="D103" s="21" t="s">
        <v>6</v>
      </c>
      <c r="E103" s="22">
        <v>114.12</v>
      </c>
      <c r="F103" s="29">
        <v>54</v>
      </c>
      <c r="G103" s="25">
        <f t="shared" si="1"/>
        <v>6162.4800000000005</v>
      </c>
    </row>
    <row r="104" spans="1:7" ht="27" x14ac:dyDescent="0.2">
      <c r="A104" s="21">
        <v>102</v>
      </c>
      <c r="B104" s="21">
        <v>398237</v>
      </c>
      <c r="C104" s="21" t="s">
        <v>107</v>
      </c>
      <c r="D104" s="21" t="s">
        <v>6</v>
      </c>
      <c r="E104" s="22">
        <v>124.25</v>
      </c>
      <c r="F104" s="29">
        <v>38</v>
      </c>
      <c r="G104" s="25">
        <f t="shared" si="1"/>
        <v>4721.5</v>
      </c>
    </row>
    <row r="105" spans="1:7" ht="40.5" x14ac:dyDescent="0.2">
      <c r="A105" s="21">
        <v>103</v>
      </c>
      <c r="B105" s="21">
        <v>636264</v>
      </c>
      <c r="C105" s="21" t="s">
        <v>108</v>
      </c>
      <c r="D105" s="21" t="s">
        <v>6</v>
      </c>
      <c r="E105" s="22">
        <v>189.95</v>
      </c>
      <c r="F105" s="29">
        <v>31</v>
      </c>
      <c r="G105" s="25">
        <f t="shared" si="1"/>
        <v>5888.45</v>
      </c>
    </row>
    <row r="106" spans="1:7" ht="40.5" x14ac:dyDescent="0.2">
      <c r="A106" s="21">
        <v>104</v>
      </c>
      <c r="B106" s="21">
        <v>258076</v>
      </c>
      <c r="C106" s="21" t="s">
        <v>109</v>
      </c>
      <c r="D106" s="21" t="s">
        <v>6</v>
      </c>
      <c r="E106" s="22">
        <v>35.700000000000003</v>
      </c>
      <c r="F106" s="29">
        <v>35</v>
      </c>
      <c r="G106" s="25">
        <f t="shared" si="1"/>
        <v>1249.5</v>
      </c>
    </row>
    <row r="107" spans="1:7" ht="40.5" x14ac:dyDescent="0.2">
      <c r="A107" s="21">
        <v>105</v>
      </c>
      <c r="B107" s="21">
        <v>446698</v>
      </c>
      <c r="C107" s="21" t="s">
        <v>110</v>
      </c>
      <c r="D107" s="21" t="s">
        <v>6</v>
      </c>
      <c r="E107" s="22">
        <v>81.05</v>
      </c>
      <c r="F107" s="29">
        <v>46</v>
      </c>
      <c r="G107" s="25">
        <f t="shared" si="1"/>
        <v>3728.2999999999997</v>
      </c>
    </row>
    <row r="108" spans="1:7" ht="40.5" x14ac:dyDescent="0.2">
      <c r="A108" s="21">
        <v>106</v>
      </c>
      <c r="B108" s="21">
        <v>637661</v>
      </c>
      <c r="C108" s="21" t="s">
        <v>111</v>
      </c>
      <c r="D108" s="21" t="s">
        <v>112</v>
      </c>
      <c r="E108" s="22">
        <v>1998.99</v>
      </c>
      <c r="F108" s="29">
        <v>200</v>
      </c>
      <c r="G108" s="25">
        <f t="shared" si="1"/>
        <v>399798</v>
      </c>
    </row>
    <row r="109" spans="1:7" ht="54" x14ac:dyDescent="0.2">
      <c r="A109" s="21">
        <v>107</v>
      </c>
      <c r="B109" s="21">
        <v>613908</v>
      </c>
      <c r="C109" s="21" t="s">
        <v>113</v>
      </c>
      <c r="D109" s="21" t="s">
        <v>112</v>
      </c>
      <c r="E109" s="22">
        <v>1881</v>
      </c>
      <c r="F109" s="29">
        <v>137</v>
      </c>
      <c r="G109" s="25">
        <f t="shared" si="1"/>
        <v>257697</v>
      </c>
    </row>
    <row r="110" spans="1:7" ht="67.5" x14ac:dyDescent="0.2">
      <c r="A110" s="21">
        <v>108</v>
      </c>
      <c r="B110" s="21">
        <v>458165</v>
      </c>
      <c r="C110" s="21" t="s">
        <v>114</v>
      </c>
      <c r="D110" s="21" t="s">
        <v>112</v>
      </c>
      <c r="E110" s="22">
        <v>1023.49</v>
      </c>
      <c r="F110" s="29">
        <v>205</v>
      </c>
      <c r="G110" s="25">
        <f t="shared" si="1"/>
        <v>209815.45</v>
      </c>
    </row>
    <row r="111" spans="1:7" ht="40.5" x14ac:dyDescent="0.2">
      <c r="A111" s="21">
        <v>109</v>
      </c>
      <c r="B111" s="21">
        <v>399500</v>
      </c>
      <c r="C111" s="21" t="s">
        <v>115</v>
      </c>
      <c r="D111" s="21" t="s">
        <v>6</v>
      </c>
      <c r="E111" s="22">
        <v>399</v>
      </c>
      <c r="F111" s="29">
        <v>116</v>
      </c>
      <c r="G111" s="25">
        <f t="shared" si="1"/>
        <v>46284</v>
      </c>
    </row>
    <row r="112" spans="1:7" x14ac:dyDescent="0.2">
      <c r="G112" s="30">
        <f>SUM(G3:G111)</f>
        <v>10184326.359999999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Consolidação QtdXUASG</vt:lpstr>
      <vt:lpstr>Qtd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cmm</dc:creator>
  <cp:lastModifiedBy>colegio militar</cp:lastModifiedBy>
  <dcterms:created xsi:type="dcterms:W3CDTF">2023-01-04T15:33:01Z</dcterms:created>
  <dcterms:modified xsi:type="dcterms:W3CDTF">2026-09-10T14:43:57Z</dcterms:modified>
</cp:coreProperties>
</file>